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rketing Vente\"/>
    </mc:Choice>
  </mc:AlternateContent>
  <xr:revisionPtr revIDLastSave="0" documentId="13_ncr:1_{55CAEECD-3C60-4115-8ABF-FFE418FEA9B7}" xr6:coauthVersionLast="47" xr6:coauthVersionMax="47" xr10:uidLastSave="{00000000-0000-0000-0000-000000000000}"/>
  <bookViews>
    <workbookView xWindow="-120" yWindow="-120" windowWidth="29040" windowHeight="15840" activeTab="3"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1" l="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G5" i="21" s="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L18" i="21" s="1"/>
  <c r="X18" i="21"/>
  <c r="V18" i="21"/>
  <c r="U18" i="21"/>
  <c r="S18" i="21"/>
  <c r="R18" i="21"/>
  <c r="P18" i="21"/>
  <c r="O18" i="21"/>
  <c r="L5" i="21"/>
  <c r="K5" i="21"/>
  <c r="I5" i="21"/>
  <c r="F5" i="21"/>
  <c r="E5" i="21"/>
  <c r="C5" i="21"/>
  <c r="B5" i="21"/>
  <c r="F18" i="21" l="1"/>
  <c r="A5" i="21"/>
  <c r="A18" i="21" s="1"/>
  <c r="J5" i="21"/>
  <c r="J18" i="21" s="1"/>
  <c r="D5" i="21"/>
  <c r="D7" i="21" s="1"/>
  <c r="H13" i="12" s="1"/>
  <c r="K18" i="21"/>
  <c r="I18" i="21"/>
  <c r="H18" i="21"/>
  <c r="C18" i="21"/>
  <c r="B18" i="21"/>
  <c r="E18" i="21"/>
  <c r="G18" i="21"/>
  <c r="G7" i="21"/>
  <c r="J20" i="21" l="1"/>
  <c r="H15" i="18" s="1"/>
  <c r="A7" i="21"/>
  <c r="H13" i="3" s="1"/>
  <c r="H13" i="16"/>
  <c r="J7" i="21"/>
  <c r="H13" i="18" s="1"/>
  <c r="D18" i="21"/>
  <c r="D20" i="21" s="1"/>
  <c r="A20" i="21"/>
  <c r="H15" i="3" s="1"/>
  <c r="G20" i="21"/>
  <c r="A10" i="21" l="1"/>
  <c r="A16" i="2" s="1"/>
  <c r="A22" i="21"/>
  <c r="B16" i="2" s="1"/>
  <c r="G10" i="21"/>
  <c r="C16" i="2" s="1"/>
  <c r="H15" i="16"/>
  <c r="G22" i="21"/>
  <c r="D16" i="2" s="1"/>
  <c r="H15" i="12"/>
  <c r="E13" i="18" l="1"/>
  <c r="E13" i="24" s="1"/>
  <c r="E10" i="18"/>
  <c r="E7" i="18"/>
  <c r="B7" i="18"/>
  <c r="E13" i="16"/>
  <c r="E13" i="23" s="1"/>
  <c r="E10" i="16"/>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<sst xmlns="http://schemas.openxmlformats.org/spreadsheetml/2006/main" count="1340" uniqueCount="453">
  <si>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</si>
  <si>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</si>
  <si>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</si>
  <si>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</si>
  <si>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</si>
  <si>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</si>
  <si>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</si>
  <si>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</si>
  <si>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</si>
  <si>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</si>
  <si>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</si>
  <si>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</si>
  <si>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</si>
  <si>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</si>
  <si>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</si>
  <si>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</si>
  <si>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</si>
  <si>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</si>
  <si>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</si>
  <si>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</si>
  <si>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</si>
  <si>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</si>
  <si>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</si>
  <si>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</si>
  <si>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</si>
  <si>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</si>
  <si>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</si>
  <si>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</si>
  <si>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</si>
  <si>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</si>
  <si>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</si>
  <si>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</si>
  <si>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</si>
  <si>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</si>
  <si>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</si>
  <si>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</si>
  <si>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</si>
  <si>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</si>
  <si>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</si>
  <si>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</si>
  <si>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</si>
  <si>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</si>
  <si>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</si>
  <si>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</si>
  <si>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</si>
  <si>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</si>
  <si>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</si>
  <si>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</si>
  <si>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</si>
  <si>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</si>
  <si>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</si>
  <si>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</si>
  <si>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</si>
  <si>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</si>
  <si>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</si>
  <si>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</si>
  <si>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</si>
  <si>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</si>
  <si>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</si>
  <si>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</si>
  <si>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</si>
  <si>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</si>
  <si>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</si>
  <si>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</si>
  <si>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</si>
  <si>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</si>
  <si>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</si>
  <si>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</si>
  <si>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</si>
  <si>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</si>
  <si>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</si>
  <si>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</si>
  <si>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</si>
  <si>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</si>
  <si>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</si>
  <si>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</si>
  <si>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</si>
  <si>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</si>
  <si>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</si>
  <si>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</si>
  <si>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</si>
  <si>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</si>
  <si>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</si>
  <si>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</si>
  <si>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</si>
  <si>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</si>
  <si>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</si>
  <si>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</si>
  <si>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</si>
  <si>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</si>
  <si>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</si>
  <si>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</si>
  <si>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</si>
  <si>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</si>
  <si>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</si>
  <si>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</si>
  <si>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</si>
  <si>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</si>
  <si>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</si>
  <si>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</si>
  <si>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</si>
  <si>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</si>
  <si>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</si>
  <si>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</si>
  <si>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</si>
  <si>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</si>
  <si>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</si>
  <si>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</si>
  <si>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</si>
  <si>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</si>
  <si>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</si>
  <si>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</si>
  <si>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</si>
  <si>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</si>
  <si>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</si>
  <si>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</si>
  <si>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</si>
  <si>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</si>
  <si>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</si>
  <si>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</si>
  <si>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</si>
  <si>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</si>
  <si>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</si>
  <si>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</si>
  <si>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</si>
  <si>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</si>
  <si>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</si>
  <si>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</si>
  <si>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</si>
  <si>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</si>
  <si>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</si>
  <si>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</si>
  <si>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</si>
  <si>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</si>
  <si>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</si>
  <si>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</si>
  <si>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</si>
  <si>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</si>
  <si>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</si>
  <si>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</si>
  <si>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</si>
  <si>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</si>
  <si>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</si>
  <si>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</si>
  <si>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</si>
  <si>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</si>
  <si>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</si>
  <si>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</si>
  <si>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</si>
  <si>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</si>
  <si>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</si>
  <si>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</si>
  <si>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</si>
  <si>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</si>
  <si>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</si>
  <si>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</si>
  <si>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</si>
  <si>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</si>
  <si>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</si>
  <si>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</si>
  <si>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</si>
  <si>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</si>
  <si>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</si>
  <si>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</si>
  <si>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</si>
  <si>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</si>
  <si>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</si>
  <si>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</si>
  <si>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</si>
  <si>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</si>
  <si>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</si>
  <si>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</si>
  <si>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</si>
  <si>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</si>
  <si>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</si>
  <si>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</si>
  <si>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</si>
  <si>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</si>
  <si>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</si>
  <si>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</si>
  <si>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</si>
  <si>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</si>
  <si>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</si>
  <si>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</si>
  <si>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</si>
  <si>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</si>
  <si>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</si>
  <si>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</si>
  <si>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</si>
  <si>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</si>
  <si>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</si>
  <si>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</si>
  <si>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</si>
  <si>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</si>
  <si>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</si>
  <si>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</si>
  <si>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</si>
  <si>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</si>
  <si>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</si>
  <si>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</si>
  <si>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</si>
  <si>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</si>
  <si>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</si>
  <si>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</si>
  <si>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</si>
  <si>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</si>
  <si>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</si>
  <si>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</si>
  <si>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</si>
  <si>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</si>
  <si>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</si>
  <si>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</si>
  <si>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</si>
  <si>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</si>
  <si>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</si>
  <si>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</si>
  <si>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</si>
  <si>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</si>
  <si>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</si>
  <si>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</si>
  <si>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</si>
  <si>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</si>
  <si>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</si>
  <si>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</si>
  <si>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</si>
  <si>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</si>
  <si>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</si>
  <si>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</si>
  <si>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</si>
  <si>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</si>
  <si>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</si>
  <si>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</si>
  <si>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</si>
  <si>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</si>
  <si>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</si>
  <si>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</si>
  <si>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</si>
  <si>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</si>
  <si>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Unique</t>
  </si>
  <si>
    <t>Session M2</t>
  </si>
  <si>
    <t>Parcours Type en Master</t>
  </si>
  <si>
    <t>Parcours Type</t>
  </si>
  <si>
    <t>Ingénierie d'Affaires et Business Development</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</si>
  <si>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</si>
  <si>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</si>
  <si>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</si>
  <si>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</si>
  <si>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</si>
  <si>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</si>
  <si>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</si>
  <si>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</si>
  <si>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</si>
  <si>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pour chaque UE. Au cours de chaque semestre, il n'y a pas de compensation entre les UE.</t>
  </si>
  <si>
    <t>Obtention de l'Année</t>
  </si>
  <si>
    <t>Chaque année du Master est validée dès lors que l'étudiant(e) a obtenu la moyenne générale (moyenne supérieure ou égale à 10/20) à chaque semestre. Au cours de chaque année, il n'y a pas de compensation entre les semestres.</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</si>
  <si>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</si>
  <si>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</si>
  <si>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</si>
  <si>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</si>
  <si>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</si>
  <si>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</si>
  <si>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</si>
  <si>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</si>
  <si>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</si>
  <si>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</si>
  <si>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</si>
  <si>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</si>
  <si>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</si>
  <si>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</si>
  <si>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</si>
  <si>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</si>
  <si>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</si>
  <si>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</si>
  <si>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</si>
  <si>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</si>
  <si>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</si>
  <si>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</si>
  <si>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</si>
  <si>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Etablir les orientations stratégiques de l’entreprise</t>
  </si>
  <si>
    <t>1.1</t>
  </si>
  <si>
    <t>Strategic analysis and business models</t>
  </si>
  <si>
    <t>Anglais</t>
  </si>
  <si>
    <t>1.2</t>
  </si>
  <si>
    <t>Strategic marketing</t>
  </si>
  <si>
    <t>1.3</t>
  </si>
  <si>
    <t>Etudes de marché</t>
  </si>
  <si>
    <t>Elaborer et piloter le développement commercial omnicanal 
de l’entreprise</t>
  </si>
  <si>
    <t>2.1</t>
  </si>
  <si>
    <t>Comportement du consommateur dans un monde digitalisé</t>
  </si>
  <si>
    <t>2.2</t>
  </si>
  <si>
    <t>Actions marketing et commerciales omnicanales</t>
  </si>
  <si>
    <t>2.3</t>
  </si>
  <si>
    <t xml:space="preserve">Stratégie digitale </t>
  </si>
  <si>
    <t>Elaborer et mettre en œuvre une stratégie 
de prospection omnicanale</t>
  </si>
  <si>
    <t>3.1</t>
  </si>
  <si>
    <t>Stratégies de prospection omnicanale</t>
  </si>
  <si>
    <t>3.2</t>
  </si>
  <si>
    <t>Techniques de prospection</t>
  </si>
  <si>
    <t>3.3</t>
  </si>
  <si>
    <t>Création de support de communication et de prospection</t>
  </si>
  <si>
    <t>Elaborer une proposition commerciale complexe et multimodale</t>
  </si>
  <si>
    <t>4.1</t>
  </si>
  <si>
    <t>Construction de l’offre commerciale</t>
  </si>
  <si>
    <t>4.2</t>
  </si>
  <si>
    <t>Chiffrage et étude de la faisabilité du projet commercial</t>
  </si>
  <si>
    <t>4.3</t>
  </si>
  <si>
    <t>Droits des contrats</t>
  </si>
  <si>
    <t>5.1</t>
  </si>
  <si>
    <t>Techniques de négociations complexes</t>
  </si>
  <si>
    <t>5.2</t>
  </si>
  <si>
    <t>Communication verbale et non verbale</t>
  </si>
  <si>
    <t>5.3</t>
  </si>
  <si>
    <t xml:space="preserve">Jeux de rôle de négociation </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</si>
  <si>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</si>
  <si>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</si>
  <si>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</si>
  <si>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</si>
  <si>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</si>
  <si>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</si>
  <si>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</si>
  <si>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</si>
  <si>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</si>
  <si>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</si>
  <si>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</si>
  <si>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</si>
  <si>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</si>
  <si>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</si>
  <si>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</si>
  <si>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</si>
  <si>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</si>
  <si>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</si>
  <si>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</si>
  <si>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</si>
  <si>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</si>
  <si>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</si>
  <si>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</si>
  <si>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</si>
  <si>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</si>
  <si>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</si>
  <si>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NON</t>
  </si>
  <si>
    <t>OUI</t>
  </si>
  <si>
    <t>Développer ses compétences linguistiques, collaboratives et informatiques</t>
  </si>
  <si>
    <t>6.1</t>
  </si>
  <si>
    <t>Business english I</t>
  </si>
  <si>
    <t>6.2</t>
  </si>
  <si>
    <t xml:space="preserve">Serious game responsable </t>
  </si>
  <si>
    <t>6.3</t>
  </si>
  <si>
    <t>Maîtrise d'Excel I</t>
  </si>
  <si>
    <t>PPR - Mobiliser des savoirs hautement spécialisés</t>
  </si>
  <si>
    <t>7.1</t>
  </si>
  <si>
    <t>Méthodologie du mémoire et initiation à la recherche</t>
  </si>
  <si>
    <t>7.2</t>
  </si>
  <si>
    <t>Etudes empiriques et traitements de données</t>
  </si>
  <si>
    <t>7.3</t>
  </si>
  <si>
    <t>Mission de professionnalisation et accompagnement :
-Alternance ou stage minimum de 4 mois
-Mémoire</t>
  </si>
  <si>
    <t>Seuil de compensation</t>
  </si>
  <si>
    <t>2ème Année</t>
  </si>
  <si>
    <t>Développer et piloter la relation client</t>
  </si>
  <si>
    <t>8.1</t>
  </si>
  <si>
    <t>Analyse du comportement client</t>
  </si>
  <si>
    <t>8.2</t>
  </si>
  <si>
    <t>Gestion de la relation client</t>
  </si>
  <si>
    <t>8.3</t>
  </si>
  <si>
    <t xml:space="preserve">Business ethics and marketing </t>
  </si>
  <si>
    <t>Acheter et Négocier à l'International</t>
  </si>
  <si>
    <t>9.1</t>
  </si>
  <si>
    <t>International business development</t>
  </si>
  <si>
    <t>9.2</t>
  </si>
  <si>
    <t>Cross-cultural sales and negotiation</t>
  </si>
  <si>
    <t>9.3</t>
  </si>
  <si>
    <t>Achat  à l'international</t>
  </si>
  <si>
    <t>Développer un portefeuille grands comptes</t>
  </si>
  <si>
    <t>10.1</t>
  </si>
  <si>
    <t>Key account management</t>
  </si>
  <si>
    <t>10.2</t>
  </si>
  <si>
    <t>10.3</t>
  </si>
  <si>
    <t>Négocier avec les grands comptes</t>
  </si>
  <si>
    <t>Piloter la performance économique et financière d’une entreprise</t>
  </si>
  <si>
    <t>11.1</t>
  </si>
  <si>
    <t>ERP et progiciels de gestion des ventes (dont budget)</t>
  </si>
  <si>
    <t>11.2</t>
  </si>
  <si>
    <t xml:space="preserve">Analyse et prévision des ventes </t>
  </si>
  <si>
    <t>11.3</t>
  </si>
  <si>
    <t>Indicateurs financiers et pilotage de la performance économique</t>
  </si>
  <si>
    <t xml:space="preserve">Manager une équipe commerciale </t>
  </si>
  <si>
    <t>12.1</t>
  </si>
  <si>
    <t>Management des équipes commerciales</t>
  </si>
  <si>
    <t>12.2</t>
  </si>
  <si>
    <t>Leadership</t>
  </si>
  <si>
    <t>12.3</t>
  </si>
  <si>
    <t>Gestion des crises et du changement</t>
  </si>
  <si>
    <t>13.1</t>
  </si>
  <si>
    <t>Business english II</t>
  </si>
  <si>
    <t>13.2</t>
  </si>
  <si>
    <t>Innovation &amp; design thinking</t>
  </si>
  <si>
    <t>13.3</t>
  </si>
  <si>
    <t>Business analytics &amp; data visualisation</t>
  </si>
  <si>
    <t>13.4</t>
  </si>
  <si>
    <t>Maîtrise d'Excel II</t>
  </si>
  <si>
    <t>14.1</t>
  </si>
  <si>
    <t>Méthodologie du mémoire</t>
  </si>
  <si>
    <t>14.2</t>
  </si>
  <si>
    <t>Développement de soft skils</t>
  </si>
  <si>
    <t>14.3</t>
  </si>
  <si>
    <t>GMEIC81</t>
  </si>
  <si>
    <t>GMEVI302</t>
  </si>
  <si>
    <t xml:space="preserve">Cours mutualisés avec les autres parcours de la mention Marketing Vente : Marketing Digital et Marketing Entrepreneuriat et Evenementiel Sportif					
					</t>
  </si>
  <si>
    <t>GMEIC91</t>
  </si>
  <si>
    <t>GMEIC92</t>
  </si>
  <si>
    <t>Sport</t>
  </si>
  <si>
    <t>Engagement étudiant</t>
  </si>
  <si>
    <t>BONUS I (facultatif : max 0,25 points sur moyenne S1)</t>
  </si>
  <si>
    <t>BMEBSPU1</t>
  </si>
  <si>
    <t>BMEBENU1</t>
  </si>
  <si>
    <t>BONUS II (facultatif : max 0,25 points sur moyenne S2)</t>
  </si>
  <si>
    <t>BONUS III (facultatif : max 0,25 points sur moyenne S3)</t>
  </si>
  <si>
    <t>BONUS IV (facultatif : max 0,25 points sur moyenne S4)</t>
  </si>
  <si>
    <t>BMEBSPU2</t>
  </si>
  <si>
    <t>BMEBENU2</t>
  </si>
  <si>
    <t>BMEBSPU3</t>
  </si>
  <si>
    <t>BMEBENU3</t>
  </si>
  <si>
    <t>BMEBSPU4</t>
  </si>
  <si>
    <t>BMEBENU4</t>
  </si>
  <si>
    <t>Marketing Digital</t>
  </si>
  <si>
    <t xml:space="preserve">Expression écrite </t>
  </si>
  <si>
    <t>Expression orale</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</si>
  <si>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</si>
  <si>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14.4</t>
  </si>
  <si>
    <t>Mission de professionnalisation et accompagnement :
-Alternance ou stage minimum de 4 mois
-Mémoire
-Soutenance</t>
  </si>
  <si>
    <t>Pas de note éliminatoire / pas de note seuil</t>
  </si>
  <si>
    <t>Entreprenariat</t>
  </si>
  <si>
    <t>BMEBETU1</t>
  </si>
  <si>
    <t>Culture</t>
  </si>
  <si>
    <t>BMEBCUU1</t>
  </si>
  <si>
    <t>BMEBETU2</t>
  </si>
  <si>
    <t>BMEBCUU2</t>
  </si>
  <si>
    <t>BMEBETU3</t>
  </si>
  <si>
    <t>BMEBCUU3</t>
  </si>
  <si>
    <t>BMEBETU4</t>
  </si>
  <si>
    <t>BMEBCUU4</t>
  </si>
  <si>
    <t>Langues I</t>
  </si>
  <si>
    <t>IAE Engagement vie étudiante I</t>
  </si>
  <si>
    <t>Langues II</t>
  </si>
  <si>
    <t>IAE Engagement vie étudiante II</t>
  </si>
  <si>
    <t>IAE Engagement Responsable</t>
  </si>
  <si>
    <t>Langues III</t>
  </si>
  <si>
    <t>IAE Engagement vie étudiante III</t>
  </si>
  <si>
    <t>Langues IV</t>
  </si>
  <si>
    <t>IAE Engagement vie étudiante IV</t>
  </si>
  <si>
    <t>Négocier des offres commerciales complexes</t>
  </si>
  <si>
    <t>Networking &amp; lobbying</t>
  </si>
  <si>
    <t>Cours mutualisés avec les autres parcours de la mention Marketing Vente</t>
  </si>
  <si>
    <t xml:space="preserve">Marketing Digital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</si>
</sst>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0000"/>
      <name val="Calibri (Corps)"/>
    </font>
    <font>
      <b/>
      <sz val="11"/>
      <color theme="1"/>
      <name val="Calibri"/>
      <family val="2"/>
      <scheme val="minor"/>
    </font>
    <font>
      <sz val="10"/>
      <name val="Arial"/>
      <family val="2"/>
    </font>
    <font>
      <b/>
      <sz val="11"/>
      <color rgb="FFFF0000"/>
      <name val="Calibri"/>
      <family val="2"/>
      <scheme val="minor"/>
    </font>
    <font>
      <sz val="10"/>
      <color theme="1"/>
      <name val="Calibri"/>
      <family val="2"/>
      <scheme val="minor"/>
    </font>
    <font>
      <sz val="11"/>
      <name val="Calibri"/>
      <family val="2"/>
      <scheme val="minor"/>
    </font>
    <font>
      <sz val="10"/>
      <color rgb="FFFF0000"/>
      <name val="Arial"/>
      <family val="2"/>
    </font>
    <font>
      <sz val="10"/>
      <color theme="1"/>
      <name val="Arial"/>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58">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6" fillId="0" borderId="0" xfId="0" applyFont="1" applyAlignment="1" applyProtection="1">
      <alignment horizontal="left" vertical="center" readingOrder="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8" fillId="0" borderId="1" xfId="0" applyFont="1" applyBorder="1" applyAlignment="1" applyProtection="1">
      <alignment vertical="center" wrapText="1"/>
      <protection locked="0"/>
    </xf>
    <xf numFmtId="0" fontId="8" fillId="0" borderId="1" xfId="0" applyFont="1" applyBorder="1" applyAlignment="1" applyProtection="1">
      <alignment horizontal="left" vertical="center" wrapText="1"/>
      <protection locked="0"/>
    </xf>
    <xf numFmtId="0" fontId="9"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0" borderId="1" xfId="0" applyFont="1" applyBorder="1" applyAlignment="1" applyProtection="1">
      <alignment horizontal="left" vertical="center"/>
      <protection locked="0"/>
    </xf>
    <xf numFmtId="0" fontId="7" fillId="2" borderId="1" xfId="0" applyFont="1" applyFill="1" applyBorder="1" applyAlignment="1" applyProtection="1">
      <alignment horizontal="left" vertical="center"/>
      <protection locked="0"/>
    </xf>
    <xf numFmtId="0" fontId="10"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10" fillId="0" borderId="1" xfId="0" applyFont="1" applyBorder="1" applyAlignment="1" applyProtection="1">
      <alignment horizontal="left" vertical="center"/>
      <protection locked="0"/>
    </xf>
    <xf numFmtId="0" fontId="12" fillId="7" borderId="1" xfId="0" applyFont="1" applyFill="1" applyBorder="1" applyAlignment="1" applyProtection="1">
      <alignment horizontal="left" vertical="center" wrapText="1"/>
      <protection locked="0"/>
    </xf>
    <xf numFmtId="0" fontId="0" fillId="7" borderId="1" xfId="0" applyFill="1" applyBorder="1" applyAlignment="1" applyProtection="1">
      <alignment horizontal="left" vertical="center" wrapText="1"/>
      <protection locked="0"/>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cellXfs>
  <cellStyles count="2">
    <cellStyle name="Lien hypertexte" xfId="1" builtinId="8"/>
    <cellStyle name="Normal" xfId="0" builtinId="0"/>
  </cellStyles>
  <dxfs count="215">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7109375" customWidth="1"/>
    <col min="15" max="15" width="98.42578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2" t="s">
        <v>55</v>
      </c>
      <c r="H11" s="32"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2" t="s">
        <v>68</v>
      </c>
      <c r="H12" s="32"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2" t="s">
        <v>76</v>
      </c>
      <c r="H13" s="32"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50" t="s">
        <v>130</v>
      </c>
      <c r="F26" s="1" t="s">
        <v>131</v>
      </c>
      <c r="G26" s="1" t="s">
        <v>132</v>
      </c>
      <c r="O26" s="1" t="s">
        <v>102</v>
      </c>
      <c r="P26" s="1" t="s">
        <v>133</v>
      </c>
    </row>
    <row r="27" spans="1:16" x14ac:dyDescent="0.25">
      <c r="B27" s="1" t="s">
        <v>130</v>
      </c>
      <c r="C27" s="49"/>
      <c r="D27" s="1" t="s">
        <v>130</v>
      </c>
      <c r="E27" s="50"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4" t="s">
        <v>144</v>
      </c>
      <c r="O35" s="1" t="s">
        <v>85</v>
      </c>
      <c r="P35" s="1" t="s">
        <v>145</v>
      </c>
    </row>
    <row r="36" spans="3:16" x14ac:dyDescent="0.25">
      <c r="C36" s="33" t="s">
        <v>146</v>
      </c>
      <c r="O36" s="1" t="s">
        <v>93</v>
      </c>
      <c r="P36" s="1" t="s">
        <v>147</v>
      </c>
    </row>
    <row r="37" spans="3:16" x14ac:dyDescent="0.25">
      <c r="C37" s="33" t="s">
        <v>148</v>
      </c>
      <c r="O37" s="1" t="s">
        <v>98</v>
      </c>
      <c r="P37" s="1" t="s">
        <v>149</v>
      </c>
    </row>
    <row r="38" spans="3:16" x14ac:dyDescent="0.25">
      <c r="C38" s="33" t="s">
        <v>150</v>
      </c>
      <c r="O38" s="1" t="s">
        <v>105</v>
      </c>
      <c r="P38" s="1" t="s">
        <v>151</v>
      </c>
    </row>
    <row r="39" spans="3:16" x14ac:dyDescent="0.25">
      <c r="C39" s="33" t="s">
        <v>152</v>
      </c>
      <c r="F39" s="48"/>
      <c r="O39" s="1" t="s">
        <v>68</v>
      </c>
      <c r="P39" s="1" t="s">
        <v>153</v>
      </c>
    </row>
    <row r="40" spans="3:16" x14ac:dyDescent="0.25">
      <c r="C40" s="33" t="s">
        <v>154</v>
      </c>
      <c r="O40" s="1" t="s">
        <v>100</v>
      </c>
      <c r="P40" s="1" t="s">
        <v>155</v>
      </c>
    </row>
    <row r="41" spans="3:16" x14ac:dyDescent="0.25">
      <c r="C41" s="33" t="s">
        <v>156</v>
      </c>
      <c r="O41" s="1" t="s">
        <v>76</v>
      </c>
      <c r="P41" s="1" t="s">
        <v>157</v>
      </c>
    </row>
    <row r="42" spans="3:16" x14ac:dyDescent="0.25">
      <c r="C42" s="33" t="s">
        <v>158</v>
      </c>
      <c r="O42" s="1" t="s">
        <v>94</v>
      </c>
      <c r="P42" s="1" t="s">
        <v>159</v>
      </c>
    </row>
    <row r="43" spans="3:16" x14ac:dyDescent="0.25">
      <c r="C43" s="33" t="s">
        <v>160</v>
      </c>
      <c r="O43" s="1" t="s">
        <v>69</v>
      </c>
      <c r="P43" s="1" t="s">
        <v>161</v>
      </c>
    </row>
    <row r="44" spans="3:16" x14ac:dyDescent="0.25">
      <c r="C44" s="33" t="s">
        <v>162</v>
      </c>
      <c r="O44" s="1" t="s">
        <v>69</v>
      </c>
      <c r="P44" s="1" t="s">
        <v>163</v>
      </c>
    </row>
    <row r="45" spans="3:16" x14ac:dyDescent="0.25">
      <c r="C45" s="33" t="s">
        <v>164</v>
      </c>
      <c r="O45" s="1" t="s">
        <v>78</v>
      </c>
      <c r="P45" s="1" t="s">
        <v>165</v>
      </c>
    </row>
    <row r="46" spans="3:16" x14ac:dyDescent="0.25">
      <c r="C46" s="33" t="s">
        <v>166</v>
      </c>
      <c r="O46" s="1" t="s">
        <v>86</v>
      </c>
      <c r="P46" s="1" t="s">
        <v>167</v>
      </c>
    </row>
    <row r="47" spans="3:16" x14ac:dyDescent="0.25">
      <c r="C47" s="33" t="s">
        <v>168</v>
      </c>
      <c r="O47" s="1" t="s">
        <v>70</v>
      </c>
      <c r="P47" s="1" t="s">
        <v>169</v>
      </c>
    </row>
    <row r="48" spans="3:16" x14ac:dyDescent="0.25">
      <c r="C48" s="33" t="s">
        <v>170</v>
      </c>
      <c r="O48" s="1" t="s">
        <v>79</v>
      </c>
      <c r="P48" s="1" t="s">
        <v>171</v>
      </c>
    </row>
    <row r="49" spans="3:16" x14ac:dyDescent="0.25">
      <c r="C49" s="33" t="s">
        <v>172</v>
      </c>
      <c r="O49" s="1" t="s">
        <v>87</v>
      </c>
      <c r="P49" s="1" t="s">
        <v>173</v>
      </c>
    </row>
    <row r="50" spans="3:16" ht="30" x14ac:dyDescent="0.25">
      <c r="C50" s="33" t="s">
        <v>174</v>
      </c>
      <c r="O50" s="1" t="s">
        <v>77</v>
      </c>
      <c r="P50" s="1" t="s">
        <v>175</v>
      </c>
    </row>
    <row r="51" spans="3:16" x14ac:dyDescent="0.25">
      <c r="C51" s="33" t="s">
        <v>176</v>
      </c>
      <c r="O51" s="1" t="s">
        <v>77</v>
      </c>
      <c r="P51" s="1" t="s">
        <v>177</v>
      </c>
    </row>
    <row r="52" spans="3:16" x14ac:dyDescent="0.25">
      <c r="C52" s="33" t="s">
        <v>178</v>
      </c>
      <c r="O52" s="1" t="s">
        <v>99</v>
      </c>
      <c r="P52" s="1" t="s">
        <v>179</v>
      </c>
    </row>
    <row r="53" spans="3:16" ht="45" x14ac:dyDescent="0.25">
      <c r="C53" s="33" t="s">
        <v>180</v>
      </c>
      <c r="O53" s="1" t="s">
        <v>106</v>
      </c>
      <c r="P53" s="1" t="s">
        <v>181</v>
      </c>
    </row>
    <row r="54" spans="3:16" x14ac:dyDescent="0.25">
      <c r="C54" s="33" t="s">
        <v>182</v>
      </c>
      <c r="O54" s="1" t="s">
        <v>88</v>
      </c>
      <c r="P54" s="1" t="s">
        <v>183</v>
      </c>
    </row>
    <row r="55" spans="3:16" x14ac:dyDescent="0.25">
      <c r="C55" s="33" t="s">
        <v>184</v>
      </c>
      <c r="O55" s="1" t="s">
        <v>110</v>
      </c>
      <c r="P55" s="1"/>
    </row>
    <row r="56" spans="3:16" x14ac:dyDescent="0.25">
      <c r="C56" s="33" t="s">
        <v>185</v>
      </c>
    </row>
    <row r="57" spans="3:16" ht="30" x14ac:dyDescent="0.25">
      <c r="C57" s="33" t="s">
        <v>186</v>
      </c>
    </row>
    <row r="58" spans="3:16" x14ac:dyDescent="0.25">
      <c r="C58" s="33" t="s">
        <v>187</v>
      </c>
    </row>
    <row r="59" spans="3:16" x14ac:dyDescent="0.25">
      <c r="C59" s="33" t="s">
        <v>188</v>
      </c>
    </row>
    <row r="60" spans="3:16" x14ac:dyDescent="0.25">
      <c r="C60" s="33" t="s">
        <v>189</v>
      </c>
    </row>
    <row r="61" spans="3:16" x14ac:dyDescent="0.25">
      <c r="C61" s="33" t="s">
        <v>190</v>
      </c>
    </row>
    <row r="62" spans="3:16" x14ac:dyDescent="0.25">
      <c r="C62" s="33" t="s">
        <v>191</v>
      </c>
    </row>
    <row r="63" spans="3:16" x14ac:dyDescent="0.25">
      <c r="C63" s="33" t="s">
        <v>192</v>
      </c>
    </row>
    <row r="64" spans="3:16" x14ac:dyDescent="0.25">
      <c r="C64" s="33" t="s">
        <v>193</v>
      </c>
    </row>
    <row r="65" spans="3:3" x14ac:dyDescent="0.25">
      <c r="C65" s="33" t="s">
        <v>194</v>
      </c>
    </row>
    <row r="66" spans="3:3" x14ac:dyDescent="0.25">
      <c r="C66" s="33" t="s">
        <v>195</v>
      </c>
    </row>
    <row r="67" spans="3:3" x14ac:dyDescent="0.25">
      <c r="C67" s="33" t="s">
        <v>196</v>
      </c>
    </row>
    <row r="68" spans="3:3" x14ac:dyDescent="0.25">
      <c r="C68" s="33" t="s">
        <v>197</v>
      </c>
    </row>
    <row r="69" spans="3:3" x14ac:dyDescent="0.25">
      <c r="C69" s="33" t="s">
        <v>198</v>
      </c>
    </row>
    <row r="70" spans="3:3" x14ac:dyDescent="0.25">
      <c r="C70" s="33" t="s">
        <v>199</v>
      </c>
    </row>
    <row r="71" spans="3:3" x14ac:dyDescent="0.25">
      <c r="C71" s="33" t="s">
        <v>200</v>
      </c>
    </row>
    <row r="72" spans="3:3" x14ac:dyDescent="0.25">
      <c r="C72" s="33" t="s">
        <v>201</v>
      </c>
    </row>
    <row r="73" spans="3:3" x14ac:dyDescent="0.25">
      <c r="C73" s="33" t="s">
        <v>202</v>
      </c>
    </row>
    <row r="74" spans="3:3" x14ac:dyDescent="0.25">
      <c r="C74" s="33" t="s">
        <v>203</v>
      </c>
    </row>
    <row r="75" spans="3:3" x14ac:dyDescent="0.25">
      <c r="C75" s="33" t="s">
        <v>204</v>
      </c>
    </row>
    <row r="76" spans="3:3" x14ac:dyDescent="0.25">
      <c r="C76" s="33" t="s">
        <v>205</v>
      </c>
    </row>
    <row r="77" spans="3:3" x14ac:dyDescent="0.25">
      <c r="C77" s="33" t="s">
        <v>206</v>
      </c>
    </row>
    <row r="78" spans="3:3" x14ac:dyDescent="0.25">
      <c r="C78" s="33" t="s">
        <v>207</v>
      </c>
    </row>
    <row r="79" spans="3:3" x14ac:dyDescent="0.25">
      <c r="C79" s="33" t="s">
        <v>208</v>
      </c>
    </row>
    <row r="80" spans="3:3" x14ac:dyDescent="0.25">
      <c r="C80" s="33" t="s">
        <v>209</v>
      </c>
    </row>
    <row r="81" spans="3:3" x14ac:dyDescent="0.25">
      <c r="C81" s="33" t="s">
        <v>210</v>
      </c>
    </row>
    <row r="82" spans="3:3" x14ac:dyDescent="0.25">
      <c r="C82" s="33" t="s">
        <v>211</v>
      </c>
    </row>
    <row r="83" spans="3:3" x14ac:dyDescent="0.25">
      <c r="C83" s="33" t="s">
        <v>212</v>
      </c>
    </row>
    <row r="84" spans="3:3" x14ac:dyDescent="0.25">
      <c r="C84" s="33" t="s">
        <v>213</v>
      </c>
    </row>
    <row r="85" spans="3:3" x14ac:dyDescent="0.25">
      <c r="C85" s="33" t="s">
        <v>214</v>
      </c>
    </row>
    <row r="86" spans="3:3" x14ac:dyDescent="0.25">
      <c r="C86" s="33" t="s">
        <v>215</v>
      </c>
    </row>
    <row r="87" spans="3:3" x14ac:dyDescent="0.25">
      <c r="C87" s="33" t="s">
        <v>216</v>
      </c>
    </row>
    <row r="88" spans="3:3" x14ac:dyDescent="0.25">
      <c r="C88" s="33" t="s">
        <v>217</v>
      </c>
    </row>
    <row r="89" spans="3:3" x14ac:dyDescent="0.25">
      <c r="C89" s="33" t="s">
        <v>218</v>
      </c>
    </row>
    <row r="90" spans="3:3" x14ac:dyDescent="0.25">
      <c r="C90" s="33" t="s">
        <v>219</v>
      </c>
    </row>
    <row r="91" spans="3:3" x14ac:dyDescent="0.25">
      <c r="C91" s="33" t="s">
        <v>220</v>
      </c>
    </row>
    <row r="92" spans="3:3" x14ac:dyDescent="0.25">
      <c r="C92" s="33"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85" t="s">
        <v>222</v>
      </c>
      <c r="B1" s="85"/>
      <c r="C1" s="85"/>
      <c r="D1" s="85"/>
      <c r="E1" s="85"/>
      <c r="F1" s="85"/>
      <c r="G1" s="85"/>
      <c r="H1" s="85"/>
      <c r="I1" s="85"/>
      <c r="J1" s="85"/>
      <c r="K1" s="85"/>
      <c r="L1" s="85"/>
      <c r="AA1" s="76" t="s">
        <v>223</v>
      </c>
      <c r="AB1" s="76"/>
      <c r="AC1" s="76"/>
      <c r="AD1" s="76"/>
    </row>
    <row r="2" spans="1:30" x14ac:dyDescent="0.25">
      <c r="A2" s="85"/>
      <c r="B2" s="85"/>
      <c r="C2" s="85"/>
      <c r="D2" s="85"/>
      <c r="E2" s="85"/>
      <c r="F2" s="85"/>
      <c r="G2" s="85"/>
      <c r="H2" s="85"/>
      <c r="I2" s="85"/>
      <c r="J2" s="85"/>
      <c r="K2" s="85"/>
      <c r="L2" s="85"/>
      <c r="AA2" s="76"/>
      <c r="AB2" s="76"/>
      <c r="AC2" s="76"/>
      <c r="AD2" s="76"/>
    </row>
    <row r="3" spans="1:30" x14ac:dyDescent="0.25">
      <c r="A3" s="76" t="s">
        <v>224</v>
      </c>
      <c r="B3" s="76"/>
      <c r="C3" s="76"/>
      <c r="D3" s="76" t="s">
        <v>225</v>
      </c>
      <c r="E3" s="76"/>
      <c r="F3" s="76"/>
      <c r="G3" s="76" t="s">
        <v>226</v>
      </c>
      <c r="H3" s="76"/>
      <c r="I3" s="76"/>
      <c r="J3" s="76" t="s">
        <v>227</v>
      </c>
      <c r="K3" s="76"/>
      <c r="L3" s="76"/>
      <c r="AA3" s="10" t="s">
        <v>224</v>
      </c>
      <c r="AB3" s="10" t="s">
        <v>225</v>
      </c>
      <c r="AC3" s="10" t="s">
        <v>226</v>
      </c>
      <c r="AD3" s="10" t="s">
        <v>227</v>
      </c>
    </row>
    <row r="4" spans="1:30" x14ac:dyDescent="0.25">
      <c r="A4" s="10" t="s">
        <v>223</v>
      </c>
      <c r="B4" s="10" t="s">
        <v>228</v>
      </c>
      <c r="C4" s="10" t="s">
        <v>229</v>
      </c>
      <c r="D4" s="37" t="s">
        <v>223</v>
      </c>
      <c r="E4" s="37" t="s">
        <v>228</v>
      </c>
      <c r="F4" s="37" t="s">
        <v>229</v>
      </c>
      <c r="G4" s="37" t="s">
        <v>223</v>
      </c>
      <c r="H4" s="37" t="s">
        <v>228</v>
      </c>
      <c r="I4" s="37" t="s">
        <v>229</v>
      </c>
      <c r="J4" s="37" t="s">
        <v>223</v>
      </c>
      <c r="K4" s="37" t="s">
        <v>228</v>
      </c>
      <c r="L4" s="37" t="s">
        <v>229</v>
      </c>
      <c r="AA4" s="10">
        <f>'S1 Maquette'!I19*1.5</f>
        <v>0</v>
      </c>
      <c r="AB4" s="10">
        <f>'S2 Maquette'!I19*1.5</f>
        <v>0</v>
      </c>
      <c r="AC4" s="10">
        <f>'S3 Maquette'!I19*1.5</f>
        <v>0</v>
      </c>
      <c r="AD4" s="10">
        <f>'S4 Maquette'!I19*1.5</f>
        <v>0</v>
      </c>
    </row>
    <row r="5" spans="1:30" x14ac:dyDescent="0.25">
      <c r="A5" s="10">
        <f>SUM(AA4:AA291)</f>
        <v>450</v>
      </c>
      <c r="B5" s="10">
        <f>SUM('S1 Maquette'!J19:J300)</f>
        <v>0</v>
      </c>
      <c r="C5" s="10">
        <f>SUM('S1 Maquette'!K19:K300)</f>
        <v>0</v>
      </c>
      <c r="D5" s="10">
        <f>SUM(AB4:AB291)</f>
        <v>168</v>
      </c>
      <c r="E5" s="10">
        <f>SUM('S2 Maquette'!J19:J300)</f>
        <v>0</v>
      </c>
      <c r="F5" s="10">
        <f>SUM('S2 Maquette'!K19:K300)</f>
        <v>0</v>
      </c>
      <c r="G5" s="10">
        <f>SUM(AC4:AC291)</f>
        <v>450</v>
      </c>
      <c r="H5" s="10">
        <f>SUM('S3 Maquette'!J19:J300)</f>
        <v>0</v>
      </c>
      <c r="I5" s="10">
        <f>SUM('S3 Maquette'!K19:K300)</f>
        <v>0</v>
      </c>
      <c r="J5" s="10">
        <f>SUM(AD4:AD291)</f>
        <v>186</v>
      </c>
      <c r="K5" s="10">
        <f>SUM('S4 Maquette'!J19:J300)</f>
        <v>0</v>
      </c>
      <c r="L5" s="10">
        <f>SUM('S4 Maquette'!K19:K300)</f>
        <v>0</v>
      </c>
      <c r="AA5" s="10">
        <f>'S1 Maquette'!I20*1.5</f>
        <v>30</v>
      </c>
      <c r="AB5" s="10">
        <f>'S2 Maquette'!I20*1.5</f>
        <v>30</v>
      </c>
      <c r="AC5" s="10">
        <f>'S3 Maquette'!I20*1.5</f>
        <v>30</v>
      </c>
      <c r="AD5" s="10">
        <f>'S4 Maquette'!I20*1.5</f>
        <v>30</v>
      </c>
    </row>
    <row r="6" spans="1:30" x14ac:dyDescent="0.25">
      <c r="A6" s="76" t="s">
        <v>230</v>
      </c>
      <c r="B6" s="76"/>
      <c r="C6" s="76"/>
      <c r="D6" s="76" t="s">
        <v>230</v>
      </c>
      <c r="E6" s="76"/>
      <c r="F6" s="76"/>
      <c r="G6" s="76" t="s">
        <v>230</v>
      </c>
      <c r="H6" s="76"/>
      <c r="I6" s="76"/>
      <c r="J6" s="76" t="s">
        <v>230</v>
      </c>
      <c r="K6" s="76"/>
      <c r="L6" s="76"/>
      <c r="AA6" s="10">
        <f>'S1 Maquette'!I21*1.5</f>
        <v>30</v>
      </c>
      <c r="AB6" s="10">
        <f>'S2 Maquette'!I21*1.5</f>
        <v>30</v>
      </c>
      <c r="AC6" s="10">
        <f>'S3 Maquette'!I21*1.5</f>
        <v>30</v>
      </c>
      <c r="AD6" s="10">
        <f>'S4 Maquette'!I21*1.5</f>
        <v>30</v>
      </c>
    </row>
    <row r="7" spans="1:30" x14ac:dyDescent="0.25">
      <c r="A7" s="76">
        <f>SUM(A5,B5,C5)</f>
        <v>450</v>
      </c>
      <c r="B7" s="76"/>
      <c r="C7" s="76"/>
      <c r="D7" s="76">
        <f>SUM(D5,E5,F5)</f>
        <v>168</v>
      </c>
      <c r="E7" s="76"/>
      <c r="F7" s="76"/>
      <c r="G7" s="76">
        <f>SUM(G5,H5,I5)</f>
        <v>450</v>
      </c>
      <c r="H7" s="76"/>
      <c r="I7" s="76"/>
      <c r="J7" s="76">
        <f>SUM(J5,K5,L5)</f>
        <v>186</v>
      </c>
      <c r="K7" s="76"/>
      <c r="L7" s="76"/>
      <c r="AA7" s="10">
        <f>'S1 Maquette'!I22*1.5</f>
        <v>30</v>
      </c>
      <c r="AB7" s="10">
        <f>'S2 Maquette'!I22*1.5</f>
        <v>30</v>
      </c>
      <c r="AC7" s="10">
        <f>'S3 Maquette'!I22*1.5</f>
        <v>30</v>
      </c>
      <c r="AD7" s="10">
        <f>'S4 Maquette'!I22*1.5</f>
        <v>30</v>
      </c>
    </row>
    <row r="8" spans="1:30" x14ac:dyDescent="0.25">
      <c r="A8" s="77" t="s">
        <v>230</v>
      </c>
      <c r="B8" s="78"/>
      <c r="C8" s="78"/>
      <c r="D8" s="78"/>
      <c r="E8" s="78"/>
      <c r="F8" s="79"/>
      <c r="G8" s="77" t="s">
        <v>230</v>
      </c>
      <c r="H8" s="78"/>
      <c r="I8" s="78"/>
      <c r="J8" s="78"/>
      <c r="K8" s="78"/>
      <c r="L8" s="79"/>
      <c r="AA8" s="10">
        <f>'S1 Maquette'!I23*1.5</f>
        <v>0</v>
      </c>
      <c r="AB8" s="10">
        <f>'S2 Maquette'!I23*1.5</f>
        <v>0</v>
      </c>
      <c r="AC8" s="10">
        <f>'S3 Maquette'!I23*1.5</f>
        <v>0</v>
      </c>
      <c r="AD8" s="10">
        <f>'S4 Maquette'!I23*1.5</f>
        <v>30</v>
      </c>
    </row>
    <row r="9" spans="1:30" x14ac:dyDescent="0.25">
      <c r="A9" s="80"/>
      <c r="B9" s="81"/>
      <c r="C9" s="81"/>
      <c r="D9" s="81"/>
      <c r="E9" s="81"/>
      <c r="F9" s="82"/>
      <c r="G9" s="80"/>
      <c r="H9" s="81"/>
      <c r="I9" s="81"/>
      <c r="J9" s="81"/>
      <c r="K9" s="81"/>
      <c r="L9" s="82"/>
      <c r="AA9" s="10">
        <f>'S1 Maquette'!I24*1.5</f>
        <v>30</v>
      </c>
      <c r="AB9" s="10">
        <f>'S2 Maquette'!I24*1.5</f>
        <v>18</v>
      </c>
      <c r="AC9" s="10">
        <f>'S3 Maquette'!I24*1.5</f>
        <v>30</v>
      </c>
      <c r="AD9" s="10">
        <f>'S4 Maquette'!I24*1.5</f>
        <v>0</v>
      </c>
    </row>
    <row r="10" spans="1:30" x14ac:dyDescent="0.25">
      <c r="A10" s="77">
        <f>SUM(A7,D7)</f>
        <v>618</v>
      </c>
      <c r="B10" s="78"/>
      <c r="C10" s="78"/>
      <c r="D10" s="78"/>
      <c r="E10" s="78"/>
      <c r="F10" s="79"/>
      <c r="G10" s="77">
        <f>SUM(G7,J7)</f>
        <v>636</v>
      </c>
      <c r="H10" s="78"/>
      <c r="I10" s="78"/>
      <c r="J10" s="78"/>
      <c r="K10" s="78"/>
      <c r="L10" s="79"/>
      <c r="AA10" s="10">
        <f>'S1 Maquette'!I25*1.5</f>
        <v>30</v>
      </c>
      <c r="AB10" s="10">
        <f>'S2 Maquette'!I25*1.5</f>
        <v>30</v>
      </c>
      <c r="AC10" s="10">
        <f>'S3 Maquette'!I25*1.5</f>
        <v>30</v>
      </c>
      <c r="AD10" s="10">
        <f>'S4 Maquette'!I25*1.5</f>
        <v>18</v>
      </c>
    </row>
    <row r="11" spans="1:30" x14ac:dyDescent="0.25">
      <c r="A11" s="80"/>
      <c r="B11" s="81"/>
      <c r="C11" s="81"/>
      <c r="D11" s="81"/>
      <c r="E11" s="81"/>
      <c r="F11" s="82"/>
      <c r="G11" s="80"/>
      <c r="H11" s="81"/>
      <c r="I11" s="81"/>
      <c r="J11" s="81"/>
      <c r="K11" s="81"/>
      <c r="L11" s="82"/>
      <c r="AA11" s="10">
        <f>'S1 Maquette'!I26*1.5</f>
        <v>30</v>
      </c>
      <c r="AB11" s="10">
        <f>'S2 Maquette'!I26*1.5</f>
        <v>30</v>
      </c>
      <c r="AC11" s="10">
        <f>'S3 Maquette'!I26*1.5</f>
        <v>30</v>
      </c>
      <c r="AD11" s="10">
        <f>'S4 Maquette'!I26*1.5</f>
        <v>30</v>
      </c>
    </row>
    <row r="12" spans="1:30" x14ac:dyDescent="0.25">
      <c r="AA12" s="10">
        <f>'S1 Maquette'!I27*1.5</f>
        <v>0</v>
      </c>
      <c r="AB12" s="10">
        <f>'S2 Maquette'!I27*1.5</f>
        <v>0</v>
      </c>
      <c r="AC12" s="10">
        <f>'S3 Maquette'!I27*1.5</f>
        <v>0</v>
      </c>
      <c r="AD12" s="10">
        <f>'S4 Maquette'!I27*1.5</f>
        <v>18</v>
      </c>
    </row>
    <row r="13" spans="1:30" x14ac:dyDescent="0.25">
      <c r="AA13" s="10">
        <f>'S1 Maquette'!I28*1.5</f>
        <v>30</v>
      </c>
      <c r="AB13" s="10">
        <f>'S2 Maquette'!I28*1.5</f>
        <v>0</v>
      </c>
      <c r="AC13" s="10">
        <f>'S3 Maquette'!I28*1.5</f>
        <v>30</v>
      </c>
      <c r="AD13" s="10">
        <f>'S4 Maquette'!I28*1.5</f>
        <v>0</v>
      </c>
    </row>
    <row r="14" spans="1:30" x14ac:dyDescent="0.25">
      <c r="A14" s="83" t="s">
        <v>231</v>
      </c>
      <c r="B14" s="83"/>
      <c r="C14" s="83"/>
      <c r="D14" s="83"/>
      <c r="E14" s="83"/>
      <c r="F14" s="83"/>
      <c r="G14" s="83"/>
      <c r="H14" s="83"/>
      <c r="I14" s="83"/>
      <c r="J14" s="83"/>
      <c r="K14" s="83"/>
      <c r="L14" s="83"/>
      <c r="N14" s="84" t="s">
        <v>232</v>
      </c>
      <c r="O14" s="84"/>
      <c r="P14" s="84"/>
      <c r="Q14" s="84"/>
      <c r="R14" s="84"/>
      <c r="S14" s="84"/>
      <c r="T14" s="84"/>
      <c r="U14" s="84"/>
      <c r="V14" s="84"/>
      <c r="W14" s="84"/>
      <c r="X14" s="84"/>
      <c r="Y14" s="84"/>
      <c r="AA14" s="10">
        <f>'S1 Maquette'!I29*1.5</f>
        <v>30</v>
      </c>
      <c r="AB14" s="10">
        <f>'S2 Maquette'!I29*1.5</f>
        <v>0</v>
      </c>
      <c r="AC14" s="10">
        <f>'S3 Maquette'!I29*1.5</f>
        <v>30</v>
      </c>
      <c r="AD14" s="10">
        <f>'S4 Maquette'!I29*1.5</f>
        <v>0</v>
      </c>
    </row>
    <row r="15" spans="1:30" x14ac:dyDescent="0.25">
      <c r="A15" s="83"/>
      <c r="B15" s="83"/>
      <c r="C15" s="83"/>
      <c r="D15" s="83"/>
      <c r="E15" s="83"/>
      <c r="F15" s="83"/>
      <c r="G15" s="83"/>
      <c r="H15" s="83"/>
      <c r="I15" s="83"/>
      <c r="J15" s="83"/>
      <c r="K15" s="83"/>
      <c r="L15" s="83"/>
      <c r="N15" s="84"/>
      <c r="O15" s="84"/>
      <c r="P15" s="84"/>
      <c r="Q15" s="84"/>
      <c r="R15" s="84"/>
      <c r="S15" s="84"/>
      <c r="T15" s="84"/>
      <c r="U15" s="84"/>
      <c r="V15" s="84"/>
      <c r="W15" s="84"/>
      <c r="X15" s="84"/>
      <c r="Y15" s="84"/>
      <c r="AA15" s="10">
        <f>'S1 Maquette'!I30*1.5</f>
        <v>30</v>
      </c>
      <c r="AB15" s="10">
        <f>'S2 Maquette'!I30*1.5</f>
        <v>0</v>
      </c>
      <c r="AC15" s="10">
        <f>'S3 Maquette'!I30*1.5</f>
        <v>30</v>
      </c>
      <c r="AD15" s="10">
        <f>'S4 Maquette'!I30*1.5</f>
        <v>0</v>
      </c>
    </row>
    <row r="16" spans="1:30" x14ac:dyDescent="0.25">
      <c r="A16" s="76" t="s">
        <v>224</v>
      </c>
      <c r="B16" s="76"/>
      <c r="C16" s="76"/>
      <c r="D16" s="73" t="s">
        <v>225</v>
      </c>
      <c r="E16" s="74"/>
      <c r="F16" s="75"/>
      <c r="G16" s="76" t="s">
        <v>226</v>
      </c>
      <c r="H16" s="76"/>
      <c r="I16" s="76"/>
      <c r="J16" s="76" t="s">
        <v>227</v>
      </c>
      <c r="K16" s="76"/>
      <c r="L16" s="76"/>
      <c r="N16" s="76" t="s">
        <v>224</v>
      </c>
      <c r="O16" s="76"/>
      <c r="P16" s="76"/>
      <c r="Q16" s="76" t="s">
        <v>225</v>
      </c>
      <c r="R16" s="76"/>
      <c r="S16" s="76"/>
      <c r="T16" s="76" t="s">
        <v>226</v>
      </c>
      <c r="U16" s="76"/>
      <c r="V16" s="76"/>
      <c r="W16" s="76" t="s">
        <v>227</v>
      </c>
      <c r="X16" s="76"/>
      <c r="Y16" s="76"/>
      <c r="AA16" s="10">
        <f>'S1 Maquette'!I31*1.5</f>
        <v>0</v>
      </c>
      <c r="AB16" s="10">
        <f>'S2 Maquette'!I31*1.5</f>
        <v>0</v>
      </c>
      <c r="AC16" s="10">
        <f>'S3 Maquette'!I31*1.5</f>
        <v>0</v>
      </c>
      <c r="AD16" s="10">
        <f>'S4 Maquette'!I31*1.5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Maquette'!I32*1.5</f>
        <v>30</v>
      </c>
      <c r="AB17" s="10">
        <f>'S2 Maquette'!I32*1.5</f>
        <v>0</v>
      </c>
      <c r="AC17" s="10">
        <f>'S3 Maquette'!I32*1.5</f>
        <v>30</v>
      </c>
      <c r="AD17" s="10">
        <f>'S4 Maquette'!I32*1.5</f>
        <v>0</v>
      </c>
    </row>
    <row r="18" spans="1:30" x14ac:dyDescent="0.25">
      <c r="A18" s="10">
        <f>A5-N18</f>
        <v>360</v>
      </c>
      <c r="B18" s="10">
        <f>B5-O18</f>
        <v>0</v>
      </c>
      <c r="C18" s="10">
        <f>C5-P18</f>
        <v>0</v>
      </c>
      <c r="D18" s="10">
        <f t="shared" ref="D18:K18" si="0">D5-Q18</f>
        <v>138</v>
      </c>
      <c r="E18" s="10">
        <f t="shared" si="0"/>
        <v>0</v>
      </c>
      <c r="F18" s="10">
        <f t="shared" ca="1" si="0"/>
        <v>0</v>
      </c>
      <c r="G18" s="10">
        <f t="shared" si="0"/>
        <v>450</v>
      </c>
      <c r="H18" s="10">
        <f t="shared" si="0"/>
        <v>0</v>
      </c>
      <c r="I18" s="10">
        <f t="shared" si="0"/>
        <v>0</v>
      </c>
      <c r="J18" s="10">
        <f t="shared" si="0"/>
        <v>186</v>
      </c>
      <c r="K18" s="10">
        <f t="shared" si="0"/>
        <v>0</v>
      </c>
      <c r="L18" s="10">
        <f>L5-Y18</f>
        <v>0</v>
      </c>
      <c r="N18" s="10">
        <f>SUMIF('S1 Maquette'!M19:M300,"Portée",'S1 Maquette'!I19:I300)*1.5</f>
        <v>90</v>
      </c>
      <c r="O18" s="10">
        <f>SUMIF('S1 Maquette'!M19:M300,"Portée",'S1 Maquette'!J19:J300)</f>
        <v>0</v>
      </c>
      <c r="P18" s="10">
        <f>SUMIF('S1 Maquette'!M19:M300,"Portée",'S1 Maquette'!K19:K300)</f>
        <v>0</v>
      </c>
      <c r="Q18" s="10">
        <f>SUMIF('S2 Maquette'!M19:M300,"Portée",'S2 Maquette'!I19:I300)*1.5</f>
        <v>30</v>
      </c>
      <c r="R18" s="10">
        <f>SUMIF('S2 Maquette'!M19:M300,"Portée",'S2 Maquette'!J19:J300)</f>
        <v>0</v>
      </c>
      <c r="S18" s="10">
        <f ca="1">SUMIF('S2 Maquette'!M9:M300,"Portée",'S2 Maquette'!K19:K300)</f>
        <v>0</v>
      </c>
      <c r="T18" s="10">
        <f>SUMIF('S3 Maquette'!M19:M300,"Portée",'S3 Maquette'!I19:I300)*1.5</f>
        <v>0</v>
      </c>
      <c r="U18" s="10">
        <f>SUMIF('S3 Maquette'!M19:M300,"Portée",'S3 Maquette'!J19:J300)</f>
        <v>0</v>
      </c>
      <c r="V18" s="10">
        <f>SUMIF('S3 Maquette'!M19:M300,"Portée",'S3 Maquette'!K19:K300)</f>
        <v>0</v>
      </c>
      <c r="W18" s="10">
        <f>SUMIF('S4 Maquette'!M19:M300,"Portée",'S4 Maquette'!I19:I300)*1.5</f>
        <v>0</v>
      </c>
      <c r="X18" s="10">
        <f>SUMIF('S4 Maquette'!M19:M300,"Portée",'S4 Maquette'!J19:J300)</f>
        <v>0</v>
      </c>
      <c r="Y18" s="10">
        <f>SUMIF('S4 Maquette'!M19:M300,"Portée",'S4 Maquette'!K19:K300)</f>
        <v>0</v>
      </c>
      <c r="AA18" s="10">
        <f>'S1 Maquette'!I33*1.5</f>
        <v>30</v>
      </c>
      <c r="AB18" s="10">
        <f>'S2 Maquette'!I33*1.5</f>
        <v>0</v>
      </c>
      <c r="AC18" s="10">
        <f>'S3 Maquette'!I33*1.5</f>
        <v>30</v>
      </c>
      <c r="AD18" s="10">
        <f>'S4 Maquette'!I33*1.5</f>
        <v>0</v>
      </c>
    </row>
    <row r="19" spans="1:30" x14ac:dyDescent="0.25">
      <c r="A19" s="76" t="s">
        <v>230</v>
      </c>
      <c r="B19" s="76"/>
      <c r="C19" s="76"/>
      <c r="D19" s="76" t="s">
        <v>230</v>
      </c>
      <c r="E19" s="76"/>
      <c r="F19" s="76"/>
      <c r="G19" s="76" t="s">
        <v>230</v>
      </c>
      <c r="H19" s="76"/>
      <c r="I19" s="76"/>
      <c r="J19" s="76" t="s">
        <v>230</v>
      </c>
      <c r="K19" s="76"/>
      <c r="L19" s="76"/>
      <c r="AA19" s="10">
        <f>'S1 Maquette'!I34*1.5</f>
        <v>30</v>
      </c>
      <c r="AB19" s="10">
        <f>'S2 Maquette'!I34*1.5</f>
        <v>0</v>
      </c>
      <c r="AC19" s="10">
        <f>'S3 Maquette'!I34*1.5</f>
        <v>30</v>
      </c>
      <c r="AD19" s="10">
        <f>'S4 Maquette'!I34*1.5</f>
        <v>0</v>
      </c>
    </row>
    <row r="20" spans="1:30" x14ac:dyDescent="0.25">
      <c r="A20" s="76">
        <f>SUM(A18,B18,C18)</f>
        <v>360</v>
      </c>
      <c r="B20" s="76"/>
      <c r="C20" s="76"/>
      <c r="D20" s="76">
        <f ca="1">SUM(D18,E18,F18)</f>
        <v>138</v>
      </c>
      <c r="E20" s="76"/>
      <c r="F20" s="76"/>
      <c r="G20" s="76">
        <f>SUM(G18,H18,I18)</f>
        <v>450</v>
      </c>
      <c r="H20" s="76"/>
      <c r="I20" s="76"/>
      <c r="J20" s="76">
        <f>SUM(J18,K18,L18)</f>
        <v>186</v>
      </c>
      <c r="K20" s="76"/>
      <c r="L20" s="76"/>
      <c r="AA20" s="10">
        <f>'S1 Maquette'!I35*1.5</f>
        <v>0</v>
      </c>
      <c r="AB20" s="10">
        <f>'S2 Maquette'!I35*1.5</f>
        <v>0</v>
      </c>
      <c r="AC20" s="10">
        <f>'S3 Maquette'!I35*1.5</f>
        <v>0</v>
      </c>
      <c r="AD20" s="10">
        <f>'S4 Maquette'!I35*1.5</f>
        <v>0</v>
      </c>
    </row>
    <row r="21" spans="1:30" ht="29.65" customHeight="1" x14ac:dyDescent="0.25">
      <c r="A21" s="73" t="s">
        <v>230</v>
      </c>
      <c r="B21" s="74"/>
      <c r="C21" s="74"/>
      <c r="D21" s="74"/>
      <c r="E21" s="74"/>
      <c r="F21" s="75"/>
      <c r="G21" s="73" t="s">
        <v>230</v>
      </c>
      <c r="H21" s="74"/>
      <c r="I21" s="74"/>
      <c r="J21" s="74"/>
      <c r="K21" s="74"/>
      <c r="L21" s="75"/>
      <c r="AA21" s="10">
        <f>'S1 Maquette'!I36*1.5</f>
        <v>30</v>
      </c>
      <c r="AB21" s="10">
        <f>'S2 Maquette'!I36*1.5</f>
        <v>0</v>
      </c>
      <c r="AC21" s="10">
        <f>'S3 Maquette'!I36*1.5</f>
        <v>30</v>
      </c>
      <c r="AD21" s="10">
        <f>'S4 Maquette'!I36*1.5</f>
        <v>0</v>
      </c>
    </row>
    <row r="22" spans="1:30" ht="28.9" customHeight="1" x14ac:dyDescent="0.25">
      <c r="A22" s="73">
        <f ca="1">SUM(A20,D20)</f>
        <v>498</v>
      </c>
      <c r="B22" s="74"/>
      <c r="C22" s="74"/>
      <c r="D22" s="74"/>
      <c r="E22" s="74"/>
      <c r="F22" s="75"/>
      <c r="G22" s="73">
        <f>SUM(G20,J20)</f>
        <v>636</v>
      </c>
      <c r="H22" s="74"/>
      <c r="I22" s="74"/>
      <c r="J22" s="74"/>
      <c r="K22" s="74"/>
      <c r="L22" s="75"/>
      <c r="AA22" s="10">
        <f>'S1 Maquette'!I37*1.5</f>
        <v>30</v>
      </c>
      <c r="AB22" s="10">
        <f>'S2 Maquette'!I37*1.5</f>
        <v>0</v>
      </c>
      <c r="AC22" s="10">
        <f>'S3 Maquette'!I37*1.5</f>
        <v>30</v>
      </c>
      <c r="AD22" s="10">
        <f>'S4 Maquette'!I37*1.5</f>
        <v>0</v>
      </c>
    </row>
    <row r="23" spans="1:30" x14ac:dyDescent="0.25">
      <c r="AA23" s="10">
        <f>'S1 Maquette'!I38*1.5</f>
        <v>30</v>
      </c>
      <c r="AB23" s="10">
        <f>'S2 Maquette'!I38*1.5</f>
        <v>0</v>
      </c>
      <c r="AC23" s="10">
        <f>'S3 Maquette'!I38*1.5</f>
        <v>30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topLeftCell="A10" zoomScale="90" zoomScaleNormal="90" zoomScaleSheetLayoutView="50" workbookViewId="0">
      <selection activeCell="A36" sqref="A36:D38"/>
    </sheetView>
  </sheetViews>
  <sheetFormatPr baseColWidth="10" defaultColWidth="11.42578125" defaultRowHeight="15" x14ac:dyDescent="0.25"/>
  <cols>
    <col min="1" max="1" width="42.42578125" customWidth="1"/>
    <col min="2" max="3" width="65" bestFit="1" customWidth="1"/>
    <col min="4" max="4" width="45.7109375" customWidth="1"/>
    <col min="5" max="5" width="29.28515625" customWidth="1"/>
  </cols>
  <sheetData>
    <row r="1" spans="1:160" ht="43.15" customHeight="1" x14ac:dyDescent="0.25">
      <c r="A1" s="99" t="s">
        <v>233</v>
      </c>
      <c r="B1" s="99"/>
      <c r="C1" s="99"/>
      <c r="D1" s="99"/>
      <c r="E1" s="99"/>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4" customHeight="1" x14ac:dyDescent="0.25">
      <c r="A2" s="35" t="s">
        <v>234</v>
      </c>
      <c r="B2" s="36" t="s">
        <v>51</v>
      </c>
      <c r="C2" s="51"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4" customHeight="1" x14ac:dyDescent="0.25">
      <c r="A3" s="1" t="s">
        <v>235</v>
      </c>
      <c r="B3" s="101" t="s">
        <v>97</v>
      </c>
      <c r="C3" s="101"/>
      <c r="D3" s="101"/>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4" customHeight="1" x14ac:dyDescent="0.25">
      <c r="A4" s="1" t="s">
        <v>236</v>
      </c>
      <c r="B4" s="10" t="str">
        <f>IFERROR(VLOOKUP(B3,tab_code_dip,2,FALSE),"-")</f>
        <v>GMMKT18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4" customHeight="1" x14ac:dyDescent="0.25">
      <c r="A5" s="1" t="s">
        <v>237</v>
      </c>
      <c r="B5" s="10" t="s">
        <v>238</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4" customHeight="1" x14ac:dyDescent="0.25">
      <c r="A6" s="1" t="s">
        <v>239</v>
      </c>
      <c r="B6" s="10" t="s">
        <v>238</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4" customHeight="1" x14ac:dyDescent="0.25">
      <c r="A7" s="1" t="s">
        <v>2</v>
      </c>
      <c r="B7" s="10" t="s">
        <v>20</v>
      </c>
      <c r="C7" s="21" t="s">
        <v>11</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08" t="s">
        <v>240</v>
      </c>
      <c r="B11" s="108"/>
      <c r="C11" s="108"/>
      <c r="D11" s="108"/>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65" customHeight="1" x14ac:dyDescent="0.25">
      <c r="A12" s="21" t="s">
        <v>241</v>
      </c>
      <c r="B12" s="109" t="s">
        <v>242</v>
      </c>
      <c r="C12" s="109"/>
      <c r="D12" s="109"/>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96" t="s">
        <v>243</v>
      </c>
      <c r="B14" s="96" t="s">
        <v>244</v>
      </c>
      <c r="C14" s="96" t="s">
        <v>245</v>
      </c>
      <c r="D14" s="96" t="s">
        <v>246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97"/>
      <c r="B15" s="97"/>
      <c r="C15" s="97"/>
      <c r="D15" s="97"/>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96">
        <f>Calcul!A10</f>
        <v>618</v>
      </c>
      <c r="B16" s="96">
        <f ca="1">Calcul!A22</f>
        <v>498</v>
      </c>
      <c r="C16" s="96">
        <f>Calcul!G10</f>
        <v>636</v>
      </c>
      <c r="D16" s="96">
        <f>Calcul!G22</f>
        <v>636</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97"/>
      <c r="B17" s="97"/>
      <c r="C17" s="97"/>
      <c r="D17" s="97"/>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07" t="s">
        <v>247</v>
      </c>
      <c r="B21" s="107"/>
      <c r="C21" s="107"/>
      <c r="D21" s="10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98" t="s">
        <v>248</v>
      </c>
      <c r="B22" s="98"/>
      <c r="C22" s="98"/>
      <c r="D22" s="98"/>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02" t="s">
        <v>249</v>
      </c>
      <c r="B23" s="103"/>
      <c r="C23" s="103"/>
      <c r="D23" s="104"/>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86" t="s">
        <v>250</v>
      </c>
      <c r="B24" s="86"/>
      <c r="C24" s="86"/>
      <c r="D24" s="86"/>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86"/>
      <c r="B25" s="86"/>
      <c r="C25" s="86"/>
      <c r="D25" s="8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86"/>
      <c r="B26" s="86"/>
      <c r="C26" s="86"/>
      <c r="D26" s="86"/>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02" t="s">
        <v>251</v>
      </c>
      <c r="B27" s="103"/>
      <c r="C27" s="103"/>
      <c r="D27" s="10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87" t="s">
        <v>252</v>
      </c>
      <c r="B28" s="88"/>
      <c r="C28" s="88"/>
      <c r="D28" s="8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90"/>
      <c r="B29" s="91"/>
      <c r="C29" s="91"/>
      <c r="D29" s="9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93"/>
      <c r="B30" s="94"/>
      <c r="C30" s="94"/>
      <c r="D30" s="95"/>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02" t="s">
        <v>253</v>
      </c>
      <c r="B31" s="103"/>
      <c r="C31" s="103"/>
      <c r="D31" s="10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86" t="s">
        <v>254</v>
      </c>
      <c r="B32" s="86"/>
      <c r="C32" s="86"/>
      <c r="D32" s="86"/>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86"/>
      <c r="B33" s="86"/>
      <c r="C33" s="86"/>
      <c r="D33" s="8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86"/>
      <c r="B34" s="86"/>
      <c r="C34" s="86"/>
      <c r="D34" s="8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02" t="s">
        <v>255</v>
      </c>
      <c r="B35" s="103"/>
      <c r="C35" s="103"/>
      <c r="D35" s="10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76" t="s">
        <v>429</v>
      </c>
      <c r="B36" s="76"/>
      <c r="C36" s="76"/>
      <c r="D36" s="76"/>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76"/>
      <c r="B37" s="76"/>
      <c r="C37" s="76"/>
      <c r="D37" s="76"/>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76"/>
      <c r="B38" s="76"/>
      <c r="C38" s="76"/>
      <c r="D38" s="7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07" t="s">
        <v>256</v>
      </c>
      <c r="B39" s="107"/>
      <c r="C39" s="107"/>
      <c r="D39" s="10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05" t="s">
        <v>426</v>
      </c>
      <c r="B40" s="86"/>
      <c r="C40" s="86"/>
      <c r="D40" s="86"/>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86"/>
      <c r="B41" s="86"/>
      <c r="C41" s="86"/>
      <c r="D41" s="86"/>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06" t="s">
        <v>257</v>
      </c>
      <c r="B42" s="106"/>
      <c r="C42" s="106"/>
      <c r="D42" s="106"/>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00" t="s">
        <v>258</v>
      </c>
      <c r="B43" s="100"/>
      <c r="C43" s="100"/>
      <c r="D43" s="100"/>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00" t="s">
        <v>259</v>
      </c>
      <c r="B44" s="100"/>
      <c r="C44" s="100"/>
      <c r="D44" s="10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o3Sz6AkMIjuCV46syXqut94jfam9293JgctY0gZT3dx9Pa7HVecIvQzyO8ccki8RU42wpf0DEi65iYuKiW+Z9g==" saltValue="y0/w6erpZ/b4M/624FQpDg==" spinCount="100000" sheet="1" objects="1" scenarios="1"/>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 ref="A22:D22"/>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pageSetUpPr fitToPage="1"/>
  </sheetPr>
  <dimension ref="A1:O300"/>
  <sheetViews>
    <sheetView tabSelected="1" zoomScale="70" zoomScaleNormal="70" workbookViewId="0">
      <pane ySplit="18" topLeftCell="A19" activePane="bottomLeft" state="frozen"/>
      <selection pane="bottomLeft" activeCell="M10" sqref="M10"/>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4"/>
      <c r="B1" s="114"/>
      <c r="C1" s="114"/>
      <c r="D1" s="114"/>
      <c r="E1" s="114"/>
      <c r="F1" s="114"/>
      <c r="G1" s="114"/>
      <c r="H1" s="114"/>
      <c r="I1" s="114"/>
      <c r="J1" s="114"/>
    </row>
    <row r="2" spans="1:10" x14ac:dyDescent="0.25">
      <c r="A2" s="114"/>
      <c r="B2" s="114"/>
      <c r="C2" s="114"/>
      <c r="D2" s="114"/>
      <c r="E2" s="114"/>
      <c r="F2" s="114"/>
      <c r="G2" s="114"/>
      <c r="H2" s="114"/>
      <c r="I2" s="114"/>
      <c r="J2" s="114"/>
    </row>
    <row r="3" spans="1:10" x14ac:dyDescent="0.25">
      <c r="A3" s="114"/>
      <c r="B3" s="114"/>
      <c r="C3" s="114"/>
      <c r="D3" s="114"/>
      <c r="E3" s="114"/>
      <c r="F3" s="114"/>
      <c r="G3" s="114"/>
      <c r="H3" s="114"/>
      <c r="I3" s="114"/>
      <c r="J3" s="114"/>
    </row>
    <row r="4" spans="1:10" x14ac:dyDescent="0.25">
      <c r="A4" s="114"/>
      <c r="B4" s="114"/>
      <c r="C4" s="114"/>
      <c r="D4" s="114"/>
      <c r="E4" s="114"/>
      <c r="F4" s="114"/>
      <c r="G4" s="114"/>
      <c r="H4" s="114"/>
      <c r="I4" s="114"/>
      <c r="J4" s="114"/>
    </row>
    <row r="5" spans="1:10" x14ac:dyDescent="0.25">
      <c r="A5" s="114"/>
      <c r="B5" s="114"/>
      <c r="C5" s="114"/>
      <c r="D5" s="114"/>
      <c r="E5" s="114"/>
      <c r="F5" s="114"/>
      <c r="G5" s="114"/>
      <c r="H5" s="114"/>
      <c r="I5" s="114"/>
      <c r="J5" s="114"/>
    </row>
    <row r="6" spans="1:10" x14ac:dyDescent="0.25">
      <c r="A6" s="114"/>
      <c r="B6" s="114"/>
      <c r="C6" s="114"/>
      <c r="D6" s="114"/>
      <c r="E6" s="114"/>
      <c r="F6" s="114"/>
      <c r="G6" s="114"/>
      <c r="H6" s="114"/>
      <c r="I6" s="114"/>
      <c r="J6" s="114"/>
    </row>
    <row r="7" spans="1:10" ht="18" customHeight="1" x14ac:dyDescent="0.25">
      <c r="A7" s="116" t="s">
        <v>260</v>
      </c>
      <c r="B7" s="110" t="str">
        <f>'Fiche Générale'!B2</f>
        <v>IAE</v>
      </c>
      <c r="C7" s="116" t="s">
        <v>261</v>
      </c>
      <c r="D7" s="116"/>
      <c r="E7" s="122" t="str">
        <f>'Fiche Générale'!B3</f>
        <v>Marketing, vente</v>
      </c>
      <c r="F7" s="110"/>
      <c r="G7" s="116" t="s">
        <v>262</v>
      </c>
      <c r="H7" s="113" t="str">
        <f>'Fiche Générale'!B4</f>
        <v>GMMKT18</v>
      </c>
      <c r="I7" s="113"/>
      <c r="J7" s="113"/>
    </row>
    <row r="8" spans="1:10" ht="18" customHeight="1" x14ac:dyDescent="0.25">
      <c r="A8" s="116"/>
      <c r="B8" s="111"/>
      <c r="C8" s="116"/>
      <c r="D8" s="116"/>
      <c r="E8" s="123"/>
      <c r="F8" s="111"/>
      <c r="G8" s="116"/>
      <c r="H8" s="113"/>
      <c r="I8" s="113"/>
      <c r="J8" s="113"/>
    </row>
    <row r="9" spans="1:10" ht="18" customHeight="1" x14ac:dyDescent="0.25">
      <c r="A9" s="116"/>
      <c r="B9" s="111"/>
      <c r="C9" s="116"/>
      <c r="D9" s="116"/>
      <c r="E9" s="124"/>
      <c r="F9" s="112"/>
      <c r="G9" s="116"/>
      <c r="H9" s="113"/>
      <c r="I9" s="113"/>
      <c r="J9" s="113"/>
    </row>
    <row r="10" spans="1:10" ht="18" customHeight="1" x14ac:dyDescent="0.25">
      <c r="A10" s="116"/>
      <c r="B10" s="111"/>
      <c r="C10" s="121" t="s">
        <v>263</v>
      </c>
      <c r="D10" s="121"/>
      <c r="E10" s="125" t="str">
        <f>'Fiche Générale'!B12</f>
        <v>Ingénierie d'Affaires et Business Development</v>
      </c>
      <c r="F10" s="126"/>
      <c r="G10" s="126"/>
      <c r="H10" s="126"/>
      <c r="I10" s="126"/>
      <c r="J10" s="127"/>
    </row>
    <row r="11" spans="1:10" ht="18" customHeight="1" x14ac:dyDescent="0.25">
      <c r="A11" s="116"/>
      <c r="B11" s="112"/>
      <c r="C11" s="121"/>
      <c r="D11" s="121"/>
      <c r="E11" s="128"/>
      <c r="F11" s="129"/>
      <c r="G11" s="129"/>
      <c r="H11" s="129"/>
      <c r="I11" s="129"/>
      <c r="J11" s="130"/>
    </row>
    <row r="13" spans="1:10" x14ac:dyDescent="0.25">
      <c r="A13" s="115" t="s">
        <v>264</v>
      </c>
      <c r="B13" s="79" t="s">
        <v>265</v>
      </c>
      <c r="C13" s="115" t="s">
        <v>266</v>
      </c>
      <c r="D13" s="115"/>
      <c r="E13" s="115"/>
      <c r="F13" s="115"/>
      <c r="G13" s="115" t="s">
        <v>267</v>
      </c>
      <c r="H13" s="76">
        <f>Calcul!A7</f>
        <v>450</v>
      </c>
      <c r="I13" s="76"/>
    </row>
    <row r="14" spans="1:10" x14ac:dyDescent="0.25">
      <c r="A14" s="115"/>
      <c r="B14" s="82"/>
      <c r="C14" s="115"/>
      <c r="D14" s="115"/>
      <c r="E14" s="115"/>
      <c r="F14" s="115"/>
      <c r="G14" s="115"/>
      <c r="H14" s="76"/>
      <c r="I14" s="76"/>
    </row>
    <row r="15" spans="1:10" x14ac:dyDescent="0.25">
      <c r="A15" s="115" t="s">
        <v>268</v>
      </c>
      <c r="B15" s="79" t="s">
        <v>224</v>
      </c>
      <c r="C15" s="117" t="s">
        <v>269</v>
      </c>
      <c r="D15" s="118"/>
      <c r="E15" s="115"/>
      <c r="F15" s="115"/>
      <c r="G15" s="115" t="s">
        <v>270</v>
      </c>
      <c r="H15" s="76">
        <f>Calcul!A20</f>
        <v>360</v>
      </c>
      <c r="I15" s="76"/>
    </row>
    <row r="16" spans="1:10" x14ac:dyDescent="0.25">
      <c r="A16" s="115"/>
      <c r="B16" s="82"/>
      <c r="C16" s="119"/>
      <c r="D16" s="120"/>
      <c r="E16" s="115"/>
      <c r="F16" s="115"/>
      <c r="G16" s="115"/>
      <c r="H16" s="76"/>
      <c r="I16" s="76"/>
    </row>
    <row r="17" spans="1:15" x14ac:dyDescent="0.25">
      <c r="I17" s="19"/>
      <c r="J17" s="19"/>
      <c r="K17" s="19"/>
      <c r="L17" s="19"/>
      <c r="M17" s="19"/>
      <c r="N17" s="19"/>
    </row>
    <row r="18" spans="1:15" ht="49.15" customHeight="1" x14ac:dyDescent="0.25">
      <c r="A18" s="3" t="s">
        <v>271</v>
      </c>
      <c r="B18" s="3" t="s">
        <v>272</v>
      </c>
      <c r="C18" s="3" t="s">
        <v>3</v>
      </c>
      <c r="D18" s="3" t="s">
        <v>273</v>
      </c>
      <c r="E18" s="3" t="s">
        <v>6</v>
      </c>
      <c r="F18" s="3" t="s">
        <v>5</v>
      </c>
      <c r="G18" s="3" t="s">
        <v>274</v>
      </c>
      <c r="H18" s="3" t="s">
        <v>144</v>
      </c>
      <c r="I18" s="3" t="s">
        <v>223</v>
      </c>
      <c r="J18" s="3" t="s">
        <v>228</v>
      </c>
      <c r="K18" s="3" t="s">
        <v>229</v>
      </c>
      <c r="L18" s="3" t="s">
        <v>275</v>
      </c>
      <c r="M18" s="3" t="s">
        <v>4</v>
      </c>
      <c r="N18" s="3" t="s">
        <v>276</v>
      </c>
      <c r="O18" s="4" t="s">
        <v>277</v>
      </c>
    </row>
    <row r="19" spans="1:15" ht="43.15" customHeight="1" x14ac:dyDescent="0.25">
      <c r="A19" s="25">
        <v>1</v>
      </c>
      <c r="B19" s="61" t="s">
        <v>278</v>
      </c>
      <c r="C19" s="7" t="s">
        <v>12</v>
      </c>
      <c r="D19" s="7">
        <v>6</v>
      </c>
      <c r="E19" s="5" t="s">
        <v>15</v>
      </c>
      <c r="F19" s="5"/>
      <c r="G19" s="5"/>
      <c r="H19" s="7"/>
      <c r="I19" s="7"/>
      <c r="J19" s="7"/>
      <c r="K19" s="7"/>
      <c r="L19" s="7"/>
      <c r="M19" s="7" t="s">
        <v>22</v>
      </c>
      <c r="N19" s="5" t="s">
        <v>423</v>
      </c>
      <c r="O19" s="5" t="s">
        <v>406</v>
      </c>
    </row>
    <row r="20" spans="1:15" ht="43.15" customHeight="1" x14ac:dyDescent="0.25">
      <c r="A20" s="25" t="s">
        <v>279</v>
      </c>
      <c r="B20" s="5" t="s">
        <v>280</v>
      </c>
      <c r="C20" s="7" t="s">
        <v>21</v>
      </c>
      <c r="D20" s="7"/>
      <c r="E20" s="5" t="s">
        <v>15</v>
      </c>
      <c r="F20" s="5"/>
      <c r="G20" s="56"/>
      <c r="H20" s="7" t="s">
        <v>156</v>
      </c>
      <c r="I20" s="7">
        <v>20</v>
      </c>
      <c r="J20" s="7"/>
      <c r="K20" s="7"/>
      <c r="L20" s="7" t="s">
        <v>281</v>
      </c>
      <c r="M20" s="7" t="s">
        <v>22</v>
      </c>
      <c r="N20" s="5" t="s">
        <v>423</v>
      </c>
      <c r="O20" s="5" t="s">
        <v>406</v>
      </c>
    </row>
    <row r="21" spans="1:15" ht="43.15" customHeight="1" x14ac:dyDescent="0.25">
      <c r="A21" s="25" t="s">
        <v>282</v>
      </c>
      <c r="B21" s="5" t="s">
        <v>283</v>
      </c>
      <c r="C21" s="7" t="s">
        <v>21</v>
      </c>
      <c r="D21" s="7"/>
      <c r="E21" s="5" t="s">
        <v>15</v>
      </c>
      <c r="F21" s="5"/>
      <c r="G21" s="56"/>
      <c r="H21" s="7" t="s">
        <v>156</v>
      </c>
      <c r="I21" s="7">
        <v>20</v>
      </c>
      <c r="J21" s="7"/>
      <c r="K21" s="7"/>
      <c r="L21" s="7" t="s">
        <v>281</v>
      </c>
      <c r="M21" s="7" t="s">
        <v>22</v>
      </c>
      <c r="N21" s="5" t="s">
        <v>423</v>
      </c>
      <c r="O21" s="5" t="s">
        <v>406</v>
      </c>
    </row>
    <row r="22" spans="1:15" ht="43.15" customHeight="1" x14ac:dyDescent="0.25">
      <c r="A22" s="25" t="s">
        <v>284</v>
      </c>
      <c r="B22" s="29" t="s">
        <v>285</v>
      </c>
      <c r="C22" s="7" t="s">
        <v>21</v>
      </c>
      <c r="D22" s="7"/>
      <c r="E22" s="5" t="s">
        <v>15</v>
      </c>
      <c r="F22" s="5"/>
      <c r="G22" s="5"/>
      <c r="H22" s="7" t="s">
        <v>156</v>
      </c>
      <c r="I22" s="7">
        <v>20</v>
      </c>
      <c r="J22" s="7"/>
      <c r="K22" s="7"/>
      <c r="L22" s="7"/>
      <c r="M22" s="7" t="s">
        <v>22</v>
      </c>
      <c r="N22" s="5" t="s">
        <v>423</v>
      </c>
      <c r="O22" s="5" t="s">
        <v>406</v>
      </c>
    </row>
    <row r="23" spans="1:15" ht="43.15" customHeight="1" x14ac:dyDescent="0.25">
      <c r="A23" s="24">
        <v>2</v>
      </c>
      <c r="B23" s="62" t="s">
        <v>286</v>
      </c>
      <c r="C23" s="11" t="s">
        <v>12</v>
      </c>
      <c r="D23" s="11">
        <v>6</v>
      </c>
      <c r="E23" s="6" t="s">
        <v>15</v>
      </c>
      <c r="F23" s="6"/>
      <c r="G23" s="6"/>
      <c r="H23" s="7"/>
      <c r="I23" s="11"/>
      <c r="J23" s="11"/>
      <c r="K23" s="11"/>
      <c r="L23" s="11"/>
      <c r="M23" s="11"/>
      <c r="N23" s="5"/>
      <c r="O23" s="6"/>
    </row>
    <row r="24" spans="1:15" ht="43.15" customHeight="1" x14ac:dyDescent="0.25">
      <c r="A24" s="25" t="s">
        <v>287</v>
      </c>
      <c r="B24" s="52" t="s">
        <v>288</v>
      </c>
      <c r="C24" s="7" t="s">
        <v>21</v>
      </c>
      <c r="D24" s="7"/>
      <c r="E24" s="5" t="s">
        <v>15</v>
      </c>
      <c r="F24" s="5"/>
      <c r="G24" s="5"/>
      <c r="H24" s="7" t="s">
        <v>156</v>
      </c>
      <c r="I24" s="7">
        <v>20</v>
      </c>
      <c r="J24" s="7"/>
      <c r="K24" s="7"/>
      <c r="L24" s="7"/>
      <c r="M24" s="7"/>
      <c r="N24" s="5"/>
      <c r="O24" s="5"/>
    </row>
    <row r="25" spans="1:15" ht="43.15" customHeight="1" x14ac:dyDescent="0.25">
      <c r="A25" s="25" t="s">
        <v>289</v>
      </c>
      <c r="B25" s="29" t="s">
        <v>290</v>
      </c>
      <c r="C25" s="7" t="s">
        <v>21</v>
      </c>
      <c r="D25" s="7"/>
      <c r="E25" s="5" t="s">
        <v>15</v>
      </c>
      <c r="F25" s="5"/>
      <c r="G25" s="5"/>
      <c r="H25" s="7" t="s">
        <v>156</v>
      </c>
      <c r="I25" s="7">
        <v>20</v>
      </c>
      <c r="J25" s="7"/>
      <c r="K25" s="7"/>
      <c r="L25" s="7"/>
      <c r="M25" s="7"/>
      <c r="N25" s="5"/>
      <c r="O25" s="5"/>
    </row>
    <row r="26" spans="1:15" ht="43.15" customHeight="1" x14ac:dyDescent="0.25">
      <c r="A26" s="25" t="s">
        <v>291</v>
      </c>
      <c r="B26" s="29" t="s">
        <v>292</v>
      </c>
      <c r="C26" s="7" t="s">
        <v>21</v>
      </c>
      <c r="D26" s="7"/>
      <c r="E26" s="5" t="s">
        <v>15</v>
      </c>
      <c r="F26" s="5"/>
      <c r="G26" s="5"/>
      <c r="H26" s="7" t="s">
        <v>156</v>
      </c>
      <c r="I26" s="7">
        <v>20</v>
      </c>
      <c r="J26" s="7"/>
      <c r="K26" s="7"/>
      <c r="L26" s="7"/>
      <c r="M26" s="7"/>
      <c r="N26" s="5"/>
      <c r="O26" s="5"/>
    </row>
    <row r="27" spans="1:15" ht="43.15" customHeight="1" x14ac:dyDescent="0.25">
      <c r="A27" s="25">
        <v>3</v>
      </c>
      <c r="B27" s="61" t="s">
        <v>293</v>
      </c>
      <c r="C27" s="7" t="s">
        <v>12</v>
      </c>
      <c r="D27" s="7">
        <v>6</v>
      </c>
      <c r="E27" s="5" t="s">
        <v>15</v>
      </c>
      <c r="F27" s="5"/>
      <c r="G27" s="5"/>
      <c r="H27" s="7"/>
      <c r="I27" s="7"/>
      <c r="J27" s="7"/>
      <c r="K27" s="7"/>
      <c r="L27" s="7"/>
      <c r="M27" s="7"/>
      <c r="N27" s="5"/>
      <c r="O27" s="5"/>
    </row>
    <row r="28" spans="1:15" ht="43.15" customHeight="1" x14ac:dyDescent="0.25">
      <c r="A28" s="25" t="s">
        <v>294</v>
      </c>
      <c r="B28" s="29" t="s">
        <v>295</v>
      </c>
      <c r="C28" s="7" t="s">
        <v>21</v>
      </c>
      <c r="D28" s="7"/>
      <c r="E28" s="5" t="s">
        <v>15</v>
      </c>
      <c r="F28" s="5"/>
      <c r="G28" s="5"/>
      <c r="H28" s="7" t="s">
        <v>156</v>
      </c>
      <c r="I28" s="7">
        <v>20</v>
      </c>
      <c r="J28" s="7"/>
      <c r="K28" s="7"/>
      <c r="L28" s="7"/>
      <c r="M28" s="7"/>
      <c r="N28" s="5"/>
      <c r="O28" s="5"/>
    </row>
    <row r="29" spans="1:15" ht="43.15" customHeight="1" x14ac:dyDescent="0.25">
      <c r="A29" s="25" t="s">
        <v>296</v>
      </c>
      <c r="B29" s="29" t="s">
        <v>297</v>
      </c>
      <c r="C29" s="7" t="s">
        <v>21</v>
      </c>
      <c r="D29" s="7"/>
      <c r="E29" s="5" t="s">
        <v>15</v>
      </c>
      <c r="F29" s="5"/>
      <c r="G29" s="5"/>
      <c r="H29" s="7" t="s">
        <v>156</v>
      </c>
      <c r="I29" s="7">
        <v>20</v>
      </c>
      <c r="J29" s="7"/>
      <c r="K29" s="7"/>
      <c r="L29" s="7"/>
      <c r="M29" s="7"/>
      <c r="N29" s="5"/>
      <c r="O29" s="5"/>
    </row>
    <row r="30" spans="1:15" ht="43.15" customHeight="1" x14ac:dyDescent="0.25">
      <c r="A30" s="25" t="s">
        <v>298</v>
      </c>
      <c r="B30" s="29" t="s">
        <v>299</v>
      </c>
      <c r="C30" s="7" t="s">
        <v>21</v>
      </c>
      <c r="D30" s="7"/>
      <c r="E30" s="5" t="s">
        <v>15</v>
      </c>
      <c r="F30" s="5"/>
      <c r="G30" s="5"/>
      <c r="H30" s="7" t="s">
        <v>156</v>
      </c>
      <c r="I30" s="7">
        <v>20</v>
      </c>
      <c r="J30" s="7"/>
      <c r="K30" s="7"/>
      <c r="L30" s="7"/>
      <c r="M30" s="7"/>
      <c r="N30" s="5"/>
      <c r="O30" s="5"/>
    </row>
    <row r="31" spans="1:15" ht="43.15" customHeight="1" x14ac:dyDescent="0.25">
      <c r="A31" s="25">
        <v>4</v>
      </c>
      <c r="B31" s="63" t="s">
        <v>300</v>
      </c>
      <c r="C31" s="7" t="s">
        <v>12</v>
      </c>
      <c r="D31" s="7">
        <v>6</v>
      </c>
      <c r="E31" s="5" t="s">
        <v>15</v>
      </c>
      <c r="F31" s="5"/>
      <c r="G31" s="5"/>
      <c r="H31" s="7"/>
      <c r="I31" s="7"/>
      <c r="J31" s="7"/>
      <c r="K31" s="7"/>
      <c r="L31" s="7"/>
      <c r="M31" s="7"/>
      <c r="N31" s="5"/>
      <c r="O31" s="5"/>
    </row>
    <row r="32" spans="1:15" ht="43.15" customHeight="1" x14ac:dyDescent="0.25">
      <c r="A32" s="25" t="s">
        <v>301</v>
      </c>
      <c r="B32" s="29" t="s">
        <v>302</v>
      </c>
      <c r="C32" s="7" t="s">
        <v>21</v>
      </c>
      <c r="D32" s="7"/>
      <c r="E32" s="5" t="s">
        <v>15</v>
      </c>
      <c r="F32" s="5"/>
      <c r="G32" s="5"/>
      <c r="H32" s="7" t="s">
        <v>156</v>
      </c>
      <c r="I32" s="7">
        <v>20</v>
      </c>
      <c r="J32" s="7"/>
      <c r="K32" s="7"/>
      <c r="L32" s="7"/>
      <c r="M32" s="7"/>
      <c r="N32" s="5"/>
      <c r="O32" s="5"/>
    </row>
    <row r="33" spans="1:15" ht="43.15" customHeight="1" x14ac:dyDescent="0.25">
      <c r="A33" s="25" t="s">
        <v>303</v>
      </c>
      <c r="B33" s="29" t="s">
        <v>304</v>
      </c>
      <c r="C33" s="7" t="s">
        <v>21</v>
      </c>
      <c r="D33" s="7"/>
      <c r="E33" s="5" t="s">
        <v>15</v>
      </c>
      <c r="F33" s="5"/>
      <c r="G33" s="5"/>
      <c r="H33" s="7" t="s">
        <v>156</v>
      </c>
      <c r="I33" s="7">
        <v>20</v>
      </c>
      <c r="J33" s="7"/>
      <c r="K33" s="7"/>
      <c r="L33" s="7"/>
      <c r="M33" s="7"/>
      <c r="N33" s="5"/>
      <c r="O33" s="5"/>
    </row>
    <row r="34" spans="1:15" ht="43.15" customHeight="1" x14ac:dyDescent="0.25">
      <c r="A34" s="25" t="s">
        <v>305</v>
      </c>
      <c r="B34" s="29" t="s">
        <v>306</v>
      </c>
      <c r="C34" s="7" t="s">
        <v>21</v>
      </c>
      <c r="D34" s="7"/>
      <c r="E34" s="5" t="s">
        <v>15</v>
      </c>
      <c r="F34" s="5"/>
      <c r="G34" s="5"/>
      <c r="H34" s="7" t="s">
        <v>146</v>
      </c>
      <c r="I34" s="7">
        <v>20</v>
      </c>
      <c r="J34" s="7"/>
      <c r="K34" s="7"/>
      <c r="L34" s="7"/>
      <c r="M34" s="7"/>
      <c r="N34" s="5"/>
      <c r="O34" s="5"/>
    </row>
    <row r="35" spans="1:15" ht="43.15" customHeight="1" x14ac:dyDescent="0.25">
      <c r="A35" s="25">
        <v>5</v>
      </c>
      <c r="B35" s="63" t="s">
        <v>449</v>
      </c>
      <c r="C35" s="7" t="s">
        <v>12</v>
      </c>
      <c r="D35" s="7">
        <v>6</v>
      </c>
      <c r="E35" s="5" t="s">
        <v>15</v>
      </c>
      <c r="F35" s="5"/>
      <c r="G35" s="5"/>
      <c r="H35" s="7"/>
      <c r="I35" s="7"/>
      <c r="J35" s="7"/>
      <c r="K35" s="7"/>
      <c r="L35" s="7"/>
      <c r="M35" s="7"/>
      <c r="N35" s="5"/>
      <c r="O35" s="5"/>
    </row>
    <row r="36" spans="1:15" ht="43.15" customHeight="1" x14ac:dyDescent="0.25">
      <c r="A36" s="25" t="s">
        <v>307</v>
      </c>
      <c r="B36" s="29" t="s">
        <v>308</v>
      </c>
      <c r="C36" s="7" t="s">
        <v>21</v>
      </c>
      <c r="D36" s="7"/>
      <c r="E36" s="5" t="s">
        <v>15</v>
      </c>
      <c r="F36" s="5"/>
      <c r="G36" s="5"/>
      <c r="H36" s="7" t="s">
        <v>156</v>
      </c>
      <c r="I36" s="7">
        <v>20</v>
      </c>
      <c r="J36" s="7"/>
      <c r="K36" s="7"/>
      <c r="L36" s="7"/>
      <c r="M36" s="7"/>
      <c r="N36" s="5"/>
      <c r="O36" s="5"/>
    </row>
    <row r="37" spans="1:15" ht="43.15" customHeight="1" x14ac:dyDescent="0.25">
      <c r="A37" s="25" t="s">
        <v>309</v>
      </c>
      <c r="B37" s="29" t="s">
        <v>310</v>
      </c>
      <c r="C37" s="7" t="s">
        <v>21</v>
      </c>
      <c r="D37" s="7"/>
      <c r="E37" s="5" t="s">
        <v>15</v>
      </c>
      <c r="F37" s="5"/>
      <c r="G37" s="5"/>
      <c r="H37" s="7" t="s">
        <v>156</v>
      </c>
      <c r="I37" s="7">
        <v>20</v>
      </c>
      <c r="J37" s="7"/>
      <c r="K37" s="7"/>
      <c r="L37" s="7"/>
      <c r="M37" s="7"/>
      <c r="N37" s="5"/>
      <c r="O37" s="5"/>
    </row>
    <row r="38" spans="1:15" ht="43.15" customHeight="1" x14ac:dyDescent="0.25">
      <c r="A38" s="25" t="s">
        <v>311</v>
      </c>
      <c r="B38" s="29" t="s">
        <v>312</v>
      </c>
      <c r="C38" s="7" t="s">
        <v>21</v>
      </c>
      <c r="D38" s="7"/>
      <c r="E38" s="5" t="s">
        <v>15</v>
      </c>
      <c r="F38" s="5"/>
      <c r="G38" s="5"/>
      <c r="H38" s="7" t="s">
        <v>156</v>
      </c>
      <c r="I38" s="7">
        <v>20</v>
      </c>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63" t="s">
        <v>411</v>
      </c>
      <c r="C40" s="7"/>
      <c r="D40" s="7"/>
      <c r="E40" s="5" t="s">
        <v>24</v>
      </c>
      <c r="F40" s="5"/>
      <c r="G40" s="5"/>
      <c r="H40" s="7"/>
      <c r="I40" s="7"/>
      <c r="J40" s="7"/>
      <c r="K40" s="7"/>
      <c r="L40" s="7"/>
      <c r="M40" s="7"/>
      <c r="N40" s="5"/>
      <c r="O40" s="5"/>
    </row>
    <row r="41" spans="1:15" ht="43.15" customHeight="1" x14ac:dyDescent="0.25">
      <c r="A41" s="25"/>
      <c r="B41" s="29" t="s">
        <v>409</v>
      </c>
      <c r="C41" s="7"/>
      <c r="D41" s="7"/>
      <c r="E41" s="5" t="s">
        <v>24</v>
      </c>
      <c r="F41" s="5"/>
      <c r="G41" s="57" t="s">
        <v>412</v>
      </c>
      <c r="H41" s="7"/>
      <c r="I41" s="7"/>
      <c r="J41" s="7"/>
      <c r="K41" s="7"/>
      <c r="L41" s="7"/>
      <c r="M41" s="7"/>
      <c r="N41" s="5"/>
      <c r="O41" s="5"/>
    </row>
    <row r="42" spans="1:15" ht="43.15" customHeight="1" x14ac:dyDescent="0.25">
      <c r="A42" s="25"/>
      <c r="B42" s="29" t="s">
        <v>410</v>
      </c>
      <c r="C42" s="7"/>
      <c r="D42" s="7"/>
      <c r="E42" s="5" t="s">
        <v>24</v>
      </c>
      <c r="F42" s="5"/>
      <c r="G42" s="57" t="s">
        <v>413</v>
      </c>
      <c r="H42" s="7"/>
      <c r="I42" s="7"/>
      <c r="J42" s="7"/>
      <c r="K42" s="7"/>
      <c r="L42" s="7"/>
      <c r="M42" s="7"/>
      <c r="N42" s="5"/>
      <c r="O42" s="5"/>
    </row>
    <row r="43" spans="1:15" ht="43.15" customHeight="1" x14ac:dyDescent="0.3">
      <c r="A43" s="26"/>
      <c r="B43" s="66" t="s">
        <v>430</v>
      </c>
      <c r="C43" s="67"/>
      <c r="D43" s="67"/>
      <c r="E43" s="67" t="s">
        <v>24</v>
      </c>
      <c r="F43" s="67"/>
      <c r="G43" s="68" t="s">
        <v>431</v>
      </c>
      <c r="H43" s="12"/>
      <c r="I43" s="7"/>
      <c r="J43" s="7"/>
      <c r="K43" s="7"/>
      <c r="L43" s="7"/>
      <c r="M43" s="7"/>
      <c r="N43" s="8"/>
      <c r="O43" s="8"/>
    </row>
    <row r="44" spans="1:15" ht="43.15" customHeight="1" x14ac:dyDescent="0.3">
      <c r="A44" s="26"/>
      <c r="B44" s="66" t="s">
        <v>432</v>
      </c>
      <c r="C44" s="67"/>
      <c r="D44" s="67"/>
      <c r="E44" s="67" t="s">
        <v>24</v>
      </c>
      <c r="F44" s="67"/>
      <c r="G44" s="68" t="s">
        <v>433</v>
      </c>
      <c r="H44" s="12"/>
      <c r="I44" s="7"/>
      <c r="J44" s="7"/>
      <c r="K44" s="7"/>
      <c r="L44" s="7"/>
      <c r="M44" s="7"/>
      <c r="N44" s="8"/>
      <c r="O44" s="8"/>
    </row>
    <row r="45" spans="1:15" ht="43.15" customHeight="1" x14ac:dyDescent="0.3">
      <c r="A45" s="26"/>
      <c r="B45" s="69" t="s">
        <v>440</v>
      </c>
      <c r="C45" s="70"/>
      <c r="D45" s="70"/>
      <c r="E45" s="70" t="s">
        <v>24</v>
      </c>
      <c r="F45" s="70" t="s">
        <v>23</v>
      </c>
      <c r="G45" s="59"/>
      <c r="H45" s="12"/>
      <c r="I45" s="7"/>
      <c r="J45" s="7"/>
      <c r="K45" s="7"/>
      <c r="L45" s="7"/>
      <c r="M45" s="7"/>
      <c r="N45" s="8"/>
      <c r="O45" s="8"/>
    </row>
    <row r="46" spans="1:15" ht="43.15" customHeight="1" x14ac:dyDescent="0.3">
      <c r="A46" s="26"/>
      <c r="B46" s="57" t="s">
        <v>441</v>
      </c>
      <c r="C46" s="5"/>
      <c r="D46" s="5"/>
      <c r="E46" s="5" t="s">
        <v>24</v>
      </c>
      <c r="F46" s="5"/>
      <c r="G46" s="57"/>
      <c r="H46" s="12"/>
      <c r="I46" s="7"/>
      <c r="J46" s="7"/>
      <c r="K46" s="7"/>
      <c r="L46" s="7"/>
      <c r="M46" s="7"/>
      <c r="N46" s="8"/>
      <c r="O46" s="8"/>
    </row>
    <row r="47" spans="1:15" ht="43.15" customHeight="1" x14ac:dyDescent="0.3">
      <c r="A47" s="26"/>
      <c r="B47" s="71"/>
      <c r="C47" s="72"/>
      <c r="D47" s="72"/>
      <c r="E47" s="72"/>
      <c r="F47" s="5"/>
      <c r="G47" s="5"/>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0"/>
      <c r="C51" s="7"/>
      <c r="D51" s="12"/>
      <c r="E51" s="8"/>
      <c r="F51" s="8"/>
      <c r="G51" s="8"/>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ihlrKJWg5JuiImmMHSOu0132DwoxLbZTuqug/f8f95Cks2aaH8TVb3BnpxSLFE+lcf+n9gcZNrl2j5fj9m0WSQ==" saltValue="+EnawGMan8Q7f0OEvU/nxA==" spinCount="100000" sheet="1"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O9 A10:E10 K10:O11 A11:D11 A12:O12 A13:H13 J13:O16 A14:F14 A15:H15 A16:F16 A17:O18 C19:O19 A19:A38 C20:F21 E20:E22 I20:O38 C22:G38 A39:O39 A40:A51 H40:O51 A52:O999">
    <cfRule type="expression" dxfId="214" priority="97">
      <formula>$F1="Modification"</formula>
    </cfRule>
    <cfRule type="expression" dxfId="213" priority="98">
      <formula>$F1="Création"</formula>
    </cfRule>
  </conditionalFormatting>
  <conditionalFormatting sqref="A1:O9 K10:O11 A12:O12 J13:O16 A17:O18 C19:O19 I20:O38 A39:O39 H40:O51 A52:O999 A10:E10 A11:D11 A13:H13 A14:F14 A15:H15 A16:F16 A19:A38 C22:G38 A40:A51 C20:F21 E20:E22">
    <cfRule type="expression" dxfId="212" priority="96">
      <formula>$F1="Fermeture"</formula>
    </cfRule>
  </conditionalFormatting>
  <conditionalFormatting sqref="B19:B23">
    <cfRule type="expression" dxfId="211" priority="70">
      <formula>$F19="Fermeture"</formula>
    </cfRule>
    <cfRule type="expression" dxfId="210" priority="71">
      <formula>$F19="Modification"</formula>
    </cfRule>
    <cfRule type="expression" dxfId="209" priority="72">
      <formula>$F19="Création"</formula>
    </cfRule>
  </conditionalFormatting>
  <conditionalFormatting sqref="B25:B38">
    <cfRule type="expression" dxfId="208" priority="28">
      <formula>$F25="Fermeture"</formula>
    </cfRule>
    <cfRule type="expression" dxfId="207" priority="29">
      <formula>$F25="Modification"</formula>
    </cfRule>
    <cfRule type="expression" dxfId="206" priority="30">
      <formula>$F25="Création"</formula>
    </cfRule>
  </conditionalFormatting>
  <conditionalFormatting sqref="B40:B42">
    <cfRule type="expression" dxfId="205" priority="13">
      <formula>$F40="Fermeture"</formula>
    </cfRule>
    <cfRule type="expression" dxfId="204" priority="14">
      <formula>$F40="Modification"</formula>
    </cfRule>
    <cfRule type="expression" dxfId="203" priority="15">
      <formula>$F40="Création"</formula>
    </cfRule>
  </conditionalFormatting>
  <conditionalFormatting sqref="B47:G51">
    <cfRule type="expression" dxfId="202" priority="6">
      <formula>$F47="Fermeture"</formula>
    </cfRule>
    <cfRule type="expression" dxfId="201" priority="7">
      <formula>$F47="Modification"</formula>
    </cfRule>
    <cfRule type="expression" dxfId="200" priority="8">
      <formula>$F47="Création"</formula>
    </cfRule>
  </conditionalFormatting>
  <conditionalFormatting sqref="C45:F46">
    <cfRule type="expression" dxfId="199" priority="2">
      <formula>$F45="Fermeture"</formula>
    </cfRule>
    <cfRule type="expression" dxfId="198" priority="3">
      <formula>$F45="Modification"</formula>
    </cfRule>
    <cfRule type="expression" dxfId="197" priority="4">
      <formula>$F45="Création"</formula>
    </cfRule>
  </conditionalFormatting>
  <conditionalFormatting sqref="C40:G40 C41:F42">
    <cfRule type="expression" dxfId="196" priority="17">
      <formula>$F40="Fermeture"</formula>
    </cfRule>
    <cfRule type="expression" dxfId="195" priority="18">
      <formula>$F40="Modification"</formula>
    </cfRule>
    <cfRule type="expression" dxfId="194" priority="19">
      <formula>$F40="Création"</formula>
    </cfRule>
  </conditionalFormatting>
  <conditionalFormatting sqref="D1:E42">
    <cfRule type="expression" dxfId="193" priority="20">
      <formula>$C1="Option"</formula>
    </cfRule>
  </conditionalFormatting>
  <conditionalFormatting sqref="D45:E999">
    <cfRule type="expression" dxfId="192" priority="1">
      <formula>$C45="Option"</formula>
    </cfRule>
  </conditionalFormatting>
  <conditionalFormatting sqref="G40">
    <cfRule type="expression" dxfId="191" priority="16">
      <formula>$C40="Option"</formula>
    </cfRule>
  </conditionalFormatting>
  <conditionalFormatting sqref="G47:G51">
    <cfRule type="expression" dxfId="190" priority="5">
      <formula>$C47="Option"</formula>
    </cfRule>
  </conditionalFormatting>
  <conditionalFormatting sqref="G1:N19 A1:A999 G22:G38 G39:N39 H40:N51 G52:N999">
    <cfRule type="expression" dxfId="189" priority="85">
      <formula>$C1="Option"</formula>
    </cfRule>
  </conditionalFormatting>
  <conditionalFormatting sqref="H20:H38">
    <cfRule type="expression" dxfId="188" priority="25">
      <formula>$F20="Fermeture"</formula>
    </cfRule>
    <cfRule type="expression" dxfId="187" priority="26">
      <formula>$F20="Modification"</formula>
    </cfRule>
    <cfRule type="expression" dxfId="186" priority="27">
      <formula>$F20="Création"</formula>
    </cfRule>
  </conditionalFormatting>
  <conditionalFormatting sqref="H20:N38">
    <cfRule type="expression" dxfId="185" priority="24">
      <formula>$C20="Option"</formula>
    </cfRule>
  </conditionalFormatting>
  <conditionalFormatting sqref="N1:N999">
    <cfRule type="expression" dxfId="184" priority="93">
      <formula>$M1="Porteuse"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8" scale="46"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50" zoomScaleNormal="50" workbookViewId="0">
      <pane ySplit="18" topLeftCell="A19" activePane="bottomLeft" state="frozen"/>
      <selection activeCell="D25" sqref="D25"/>
      <selection pane="bottomLeft" activeCell="B39" sqref="B39"/>
    </sheetView>
  </sheetViews>
  <sheetFormatPr baseColWidth="10" defaultColWidth="11.42578125" defaultRowHeight="15" x14ac:dyDescent="0.25"/>
  <cols>
    <col min="1" max="1" width="39" style="53"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19.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46.42578125" customWidth="1"/>
  </cols>
  <sheetData>
    <row r="1" spans="1:19" x14ac:dyDescent="0.25">
      <c r="A1" s="114"/>
      <c r="B1" s="114"/>
      <c r="C1" s="114"/>
      <c r="D1" s="114"/>
      <c r="E1" s="114"/>
      <c r="F1" s="114"/>
      <c r="G1" s="114"/>
      <c r="H1" s="114"/>
      <c r="I1" s="114"/>
      <c r="J1" s="38"/>
    </row>
    <row r="2" spans="1:19" x14ac:dyDescent="0.25">
      <c r="A2" s="114"/>
      <c r="B2" s="114"/>
      <c r="C2" s="114"/>
      <c r="D2" s="114"/>
      <c r="E2" s="114"/>
      <c r="F2" s="114"/>
      <c r="G2" s="114"/>
      <c r="H2" s="114"/>
      <c r="I2" s="114"/>
      <c r="J2" s="38"/>
    </row>
    <row r="3" spans="1:19" x14ac:dyDescent="0.25">
      <c r="A3" s="114"/>
      <c r="B3" s="114"/>
      <c r="C3" s="114"/>
      <c r="D3" s="114"/>
      <c r="E3" s="114"/>
      <c r="F3" s="114"/>
      <c r="G3" s="114"/>
      <c r="H3" s="114"/>
      <c r="I3" s="114"/>
      <c r="J3" s="38"/>
    </row>
    <row r="4" spans="1:19" x14ac:dyDescent="0.25">
      <c r="A4" s="114"/>
      <c r="B4" s="114"/>
      <c r="C4" s="114"/>
      <c r="D4" s="114"/>
      <c r="E4" s="114"/>
      <c r="F4" s="114"/>
      <c r="G4" s="114"/>
      <c r="H4" s="114"/>
      <c r="I4" s="114"/>
      <c r="J4" s="38"/>
    </row>
    <row r="5" spans="1:19" x14ac:dyDescent="0.25">
      <c r="A5" s="114"/>
      <c r="B5" s="114"/>
      <c r="C5" s="114"/>
      <c r="D5" s="114"/>
      <c r="E5" s="114"/>
      <c r="F5" s="114"/>
      <c r="G5" s="114"/>
      <c r="H5" s="114"/>
      <c r="I5" s="114"/>
      <c r="J5" s="38"/>
    </row>
    <row r="6" spans="1:19" x14ac:dyDescent="0.25">
      <c r="A6" s="114"/>
      <c r="B6" s="114"/>
      <c r="C6" s="114"/>
      <c r="D6" s="114"/>
      <c r="E6" s="114"/>
      <c r="F6" s="114"/>
      <c r="G6" s="114"/>
      <c r="H6" s="114"/>
      <c r="I6" s="114"/>
      <c r="J6" s="38"/>
    </row>
    <row r="7" spans="1:19" ht="14.65" customHeight="1" x14ac:dyDescent="0.25">
      <c r="A7" s="134" t="s">
        <v>313</v>
      </c>
      <c r="B7" s="133" t="str">
        <f>'Fiche Générale'!B2</f>
        <v>IAE</v>
      </c>
      <c r="C7" s="116" t="s">
        <v>261</v>
      </c>
      <c r="D7" s="116"/>
      <c r="E7" s="131" t="str">
        <f>'Fiche Générale'!B3</f>
        <v>Marketing, vente</v>
      </c>
      <c r="F7" s="132"/>
      <c r="G7" s="116" t="s">
        <v>314</v>
      </c>
      <c r="H7" s="133" t="str">
        <f>'Fiche Générale'!B4</f>
        <v>GMMKT18</v>
      </c>
      <c r="I7" s="133"/>
      <c r="J7" s="39"/>
      <c r="K7" s="23"/>
    </row>
    <row r="8" spans="1:19" ht="14.65" customHeight="1" x14ac:dyDescent="0.25">
      <c r="A8" s="135"/>
      <c r="B8" s="133"/>
      <c r="C8" s="116"/>
      <c r="D8" s="116"/>
      <c r="E8" s="131"/>
      <c r="F8" s="132"/>
      <c r="G8" s="116"/>
      <c r="H8" s="133"/>
      <c r="I8" s="133"/>
      <c r="J8" s="39"/>
      <c r="K8" s="23"/>
    </row>
    <row r="9" spans="1:19" ht="14.65" customHeight="1" x14ac:dyDescent="0.25">
      <c r="A9" s="135"/>
      <c r="B9" s="133"/>
      <c r="C9" s="116"/>
      <c r="D9" s="116"/>
      <c r="E9" s="131"/>
      <c r="F9" s="132"/>
      <c r="G9" s="116"/>
      <c r="H9" s="133"/>
      <c r="I9" s="133"/>
      <c r="J9" s="39"/>
      <c r="K9" s="23"/>
    </row>
    <row r="10" spans="1:19" ht="14.65" customHeight="1" x14ac:dyDescent="0.25">
      <c r="A10" s="135"/>
      <c r="B10" s="133"/>
      <c r="C10" s="121" t="s">
        <v>263</v>
      </c>
      <c r="D10" s="121"/>
      <c r="E10" s="125" t="str">
        <f>'Fiche Générale'!B12</f>
        <v>Ingénierie d'Affaires et Business Development</v>
      </c>
      <c r="F10" s="126"/>
      <c r="G10" s="126"/>
      <c r="H10" s="126"/>
      <c r="I10" s="127"/>
      <c r="J10" s="40"/>
      <c r="K10" s="23"/>
    </row>
    <row r="11" spans="1:19" ht="14.65" customHeight="1" x14ac:dyDescent="0.25">
      <c r="A11" s="136"/>
      <c r="B11" s="133"/>
      <c r="C11" s="121"/>
      <c r="D11" s="121"/>
      <c r="E11" s="128"/>
      <c r="F11" s="129"/>
      <c r="G11" s="129"/>
      <c r="H11" s="129"/>
      <c r="I11" s="130"/>
      <c r="J11" s="40"/>
      <c r="K11" s="23"/>
    </row>
    <row r="12" spans="1:19" x14ac:dyDescent="0.25">
      <c r="C12" s="18"/>
      <c r="I12" s="13"/>
      <c r="J12" s="13"/>
      <c r="M12" s="117" t="s">
        <v>315</v>
      </c>
      <c r="N12" s="118"/>
      <c r="O12" s="149"/>
      <c r="P12" s="117" t="s">
        <v>316</v>
      </c>
      <c r="Q12" s="118"/>
      <c r="R12" s="118"/>
      <c r="S12" s="149"/>
    </row>
    <row r="13" spans="1:19" x14ac:dyDescent="0.25">
      <c r="A13" s="153" t="s">
        <v>264</v>
      </c>
      <c r="B13" s="76" t="str">
        <f>'S1 Maquette'!B13:B14</f>
        <v xml:space="preserve">1ère année </v>
      </c>
      <c r="C13" s="76"/>
      <c r="D13" s="142" t="s">
        <v>317</v>
      </c>
      <c r="E13" s="137">
        <f>'S1 Maquette'!E13:F14</f>
        <v>0</v>
      </c>
      <c r="F13" s="137"/>
      <c r="G13" s="137"/>
      <c r="H13" s="115" t="s">
        <v>318</v>
      </c>
      <c r="I13" s="115"/>
      <c r="J13" s="41"/>
      <c r="M13" s="119"/>
      <c r="N13" s="120"/>
      <c r="O13" s="150"/>
      <c r="P13" s="119"/>
      <c r="Q13" s="120"/>
      <c r="R13" s="120"/>
      <c r="S13" s="150"/>
    </row>
    <row r="14" spans="1:19" x14ac:dyDescent="0.25">
      <c r="A14" s="154"/>
      <c r="B14" s="76"/>
      <c r="C14" s="76"/>
      <c r="D14" s="144"/>
      <c r="E14" s="137"/>
      <c r="F14" s="137"/>
      <c r="G14" s="137"/>
      <c r="H14" s="115"/>
      <c r="I14" s="115"/>
      <c r="J14" s="41"/>
      <c r="M14" s="115" t="s">
        <v>319</v>
      </c>
      <c r="N14" s="117" t="s">
        <v>320</v>
      </c>
      <c r="O14" s="149"/>
      <c r="P14" s="114"/>
      <c r="Q14" s="138"/>
      <c r="R14" s="141"/>
      <c r="S14" s="142"/>
    </row>
    <row r="15" spans="1:19" x14ac:dyDescent="0.25">
      <c r="A15" s="153" t="s">
        <v>321</v>
      </c>
      <c r="B15" s="78" t="str">
        <f>'S1 Maquette'!B15:B16</f>
        <v>Semestre 1</v>
      </c>
      <c r="C15" s="79"/>
      <c r="D15" s="142" t="s">
        <v>322</v>
      </c>
      <c r="E15" s="137">
        <f>'S1 Maquette'!E15:F16</f>
        <v>0</v>
      </c>
      <c r="F15" s="137"/>
      <c r="G15" s="137"/>
      <c r="H15" s="145" t="str">
        <f>'Fiche Générale'!B5</f>
        <v>Session Unique</v>
      </c>
      <c r="I15" s="146"/>
      <c r="J15" s="42"/>
      <c r="M15" s="115"/>
      <c r="N15" s="151"/>
      <c r="O15" s="152"/>
      <c r="P15" s="114"/>
      <c r="Q15" s="139"/>
      <c r="R15" s="141"/>
      <c r="S15" s="143"/>
    </row>
    <row r="16" spans="1:19" x14ac:dyDescent="0.25">
      <c r="A16" s="154"/>
      <c r="B16" s="81"/>
      <c r="C16" s="82"/>
      <c r="D16" s="144"/>
      <c r="E16" s="137"/>
      <c r="F16" s="137"/>
      <c r="G16" s="137"/>
      <c r="H16" s="147"/>
      <c r="I16" s="148"/>
      <c r="J16" s="42"/>
      <c r="M16" s="115"/>
      <c r="N16" s="151"/>
      <c r="O16" s="152"/>
      <c r="P16" s="114"/>
      <c r="Q16" s="139"/>
      <c r="R16" s="141"/>
      <c r="S16" s="143"/>
    </row>
    <row r="17" spans="1:20" x14ac:dyDescent="0.25">
      <c r="L17" s="19"/>
      <c r="M17" s="115"/>
      <c r="N17" s="119"/>
      <c r="O17" s="150"/>
      <c r="P17" s="114"/>
      <c r="Q17" s="140"/>
      <c r="R17" s="141"/>
      <c r="S17" s="144"/>
    </row>
    <row r="18" spans="1:20" ht="59.65" customHeight="1" x14ac:dyDescent="0.25">
      <c r="A18" s="54" t="s">
        <v>323</v>
      </c>
      <c r="B18" s="43" t="s">
        <v>324</v>
      </c>
      <c r="C18" s="3" t="s">
        <v>5</v>
      </c>
      <c r="D18" s="3" t="s">
        <v>325</v>
      </c>
      <c r="E18" s="3" t="s">
        <v>326</v>
      </c>
      <c r="F18" s="3" t="s">
        <v>327</v>
      </c>
      <c r="G18" s="3" t="s">
        <v>328</v>
      </c>
      <c r="H18" s="3" t="s">
        <v>329</v>
      </c>
      <c r="I18" s="3" t="s">
        <v>330</v>
      </c>
      <c r="J18" s="3" t="s">
        <v>331</v>
      </c>
      <c r="K18" s="3" t="s">
        <v>332</v>
      </c>
      <c r="L18" s="3" t="s">
        <v>333</v>
      </c>
      <c r="M18" s="3" t="s">
        <v>334</v>
      </c>
      <c r="N18" s="3" t="s">
        <v>324</v>
      </c>
      <c r="O18" s="3" t="s">
        <v>335</v>
      </c>
      <c r="P18" s="3" t="s">
        <v>336</v>
      </c>
      <c r="Q18" s="3" t="s">
        <v>324</v>
      </c>
      <c r="R18" s="3" t="s">
        <v>335</v>
      </c>
      <c r="S18" s="4" t="s">
        <v>337</v>
      </c>
      <c r="T18" s="4" t="s">
        <v>338</v>
      </c>
    </row>
    <row r="19" spans="1:20" ht="30.4" customHeight="1" x14ac:dyDescent="0.25">
      <c r="A19" s="55" t="str">
        <f>'S1 Maquette'!B19</f>
        <v>Etablir les orientations stratégiques de l’entreprise</v>
      </c>
      <c r="B19" s="47" t="str">
        <f>'S1 Maquette'!C19</f>
        <v>UE</v>
      </c>
      <c r="C19" s="46">
        <f>'S1 Maquette'!F19</f>
        <v>0</v>
      </c>
      <c r="D19" s="7"/>
      <c r="E19" s="7" t="s">
        <v>340</v>
      </c>
      <c r="F19" s="7" t="s">
        <v>340</v>
      </c>
      <c r="G19" s="44" t="s">
        <v>340</v>
      </c>
      <c r="H19" s="44" t="s">
        <v>340</v>
      </c>
      <c r="I19" s="44" t="s">
        <v>339</v>
      </c>
      <c r="J19" s="44"/>
      <c r="K19" s="44"/>
      <c r="L19" s="44"/>
      <c r="M19" s="44"/>
      <c r="N19" s="44"/>
      <c r="O19" s="44"/>
      <c r="P19" s="44"/>
      <c r="Q19" s="44"/>
      <c r="R19" s="44"/>
      <c r="S19" s="7"/>
      <c r="T19" s="1"/>
    </row>
    <row r="20" spans="1:20" ht="30.4" customHeight="1" x14ac:dyDescent="0.25">
      <c r="A20" s="55" t="str">
        <f>'S1 Maquette'!B20</f>
        <v>Strategic analysis and business models</v>
      </c>
      <c r="B20" s="47" t="str">
        <f>'S1 Maquette'!C20</f>
        <v>ECUE</v>
      </c>
      <c r="C20" s="46">
        <f>'S1 Maquette'!F20</f>
        <v>0</v>
      </c>
      <c r="D20" s="7">
        <v>1</v>
      </c>
      <c r="E20" s="7" t="s">
        <v>340</v>
      </c>
      <c r="F20" s="7" t="s">
        <v>339</v>
      </c>
      <c r="G20" s="44" t="s">
        <v>340</v>
      </c>
      <c r="H20" s="7" t="s">
        <v>339</v>
      </c>
      <c r="I20" s="44" t="s">
        <v>340</v>
      </c>
      <c r="J20" s="44"/>
      <c r="K20" s="44" t="s">
        <v>9</v>
      </c>
      <c r="L20" s="44"/>
      <c r="M20" s="44">
        <v>2</v>
      </c>
      <c r="N20" s="44"/>
      <c r="O20" s="44"/>
      <c r="P20" s="44"/>
      <c r="Q20" s="44"/>
      <c r="R20" s="44"/>
      <c r="S20" s="7"/>
      <c r="T20" s="1"/>
    </row>
    <row r="21" spans="1:20" ht="30.4" customHeight="1" x14ac:dyDescent="0.25">
      <c r="A21" s="55" t="str">
        <f>'S1 Maquette'!B21</f>
        <v>Strategic marketing</v>
      </c>
      <c r="B21" s="47" t="str">
        <f>'S1 Maquette'!C21</f>
        <v>ECUE</v>
      </c>
      <c r="C21" s="46">
        <f>'S1 Maquette'!F21</f>
        <v>0</v>
      </c>
      <c r="D21" s="7">
        <v>1</v>
      </c>
      <c r="E21" s="7" t="s">
        <v>340</v>
      </c>
      <c r="F21" s="7" t="s">
        <v>339</v>
      </c>
      <c r="G21" s="44" t="s">
        <v>340</v>
      </c>
      <c r="H21" s="7" t="s">
        <v>339</v>
      </c>
      <c r="I21" s="44" t="s">
        <v>340</v>
      </c>
      <c r="J21" s="44"/>
      <c r="K21" s="44" t="s">
        <v>9</v>
      </c>
      <c r="L21" s="44"/>
      <c r="M21" s="44">
        <v>2</v>
      </c>
      <c r="N21" s="44"/>
      <c r="O21" s="44"/>
      <c r="P21" s="44"/>
      <c r="Q21" s="44"/>
      <c r="R21" s="44"/>
      <c r="S21" s="7"/>
      <c r="T21" s="1"/>
    </row>
    <row r="22" spans="1:20" ht="30.4" customHeight="1" x14ac:dyDescent="0.25">
      <c r="A22" s="55" t="str">
        <f>'S1 Maquette'!B22</f>
        <v>Etudes de marché</v>
      </c>
      <c r="B22" s="47" t="str">
        <f>'S1 Maquette'!C22</f>
        <v>ECUE</v>
      </c>
      <c r="C22" s="46">
        <f>'S1 Maquette'!F22</f>
        <v>0</v>
      </c>
      <c r="D22" s="7">
        <v>1</v>
      </c>
      <c r="E22" s="7" t="s">
        <v>340</v>
      </c>
      <c r="F22" s="7" t="s">
        <v>339</v>
      </c>
      <c r="G22" s="44" t="s">
        <v>340</v>
      </c>
      <c r="H22" s="7" t="s">
        <v>339</v>
      </c>
      <c r="I22" s="44" t="s">
        <v>340</v>
      </c>
      <c r="J22" s="44"/>
      <c r="K22" s="44" t="s">
        <v>9</v>
      </c>
      <c r="L22" s="44"/>
      <c r="M22" s="44">
        <v>2</v>
      </c>
      <c r="N22" s="44"/>
      <c r="O22" s="44"/>
      <c r="P22" s="44"/>
      <c r="Q22" s="44"/>
      <c r="R22" s="44"/>
      <c r="S22" s="7"/>
      <c r="T22" s="1"/>
    </row>
    <row r="23" spans="1:20" ht="30.4" customHeight="1" x14ac:dyDescent="0.25">
      <c r="A23" s="55" t="str">
        <f>'S1 Maquette'!B23</f>
        <v>Elaborer et piloter le développement commercial omnicanal 
de l’entreprise</v>
      </c>
      <c r="B23" s="47" t="str">
        <f>'S1 Maquette'!C23</f>
        <v>UE</v>
      </c>
      <c r="C23" s="46">
        <f>'S1 Maquette'!F23</f>
        <v>0</v>
      </c>
      <c r="D23" s="7"/>
      <c r="E23" s="7" t="s">
        <v>340</v>
      </c>
      <c r="F23" s="7" t="s">
        <v>340</v>
      </c>
      <c r="G23" s="44" t="s">
        <v>340</v>
      </c>
      <c r="H23" s="44" t="s">
        <v>340</v>
      </c>
      <c r="I23" s="44" t="s">
        <v>339</v>
      </c>
      <c r="J23" s="44"/>
      <c r="K23" s="44"/>
      <c r="L23" s="44"/>
      <c r="M23" s="44"/>
      <c r="N23" s="44"/>
      <c r="O23" s="44"/>
      <c r="P23" s="44"/>
      <c r="Q23" s="44"/>
      <c r="R23" s="44"/>
      <c r="S23" s="7"/>
      <c r="T23" s="1"/>
    </row>
    <row r="24" spans="1:20" ht="30.4" customHeight="1" x14ac:dyDescent="0.25">
      <c r="A24" s="55" t="str">
        <f>'S1 Maquette'!B24</f>
        <v>Comportement du consommateur dans un monde digitalisé</v>
      </c>
      <c r="B24" s="47" t="str">
        <f>'S1 Maquette'!C24</f>
        <v>ECUE</v>
      </c>
      <c r="C24" s="46">
        <f>'S1 Maquette'!F24</f>
        <v>0</v>
      </c>
      <c r="D24" s="7">
        <v>1</v>
      </c>
      <c r="E24" s="7" t="s">
        <v>340</v>
      </c>
      <c r="F24" s="7" t="s">
        <v>339</v>
      </c>
      <c r="G24" s="44" t="s">
        <v>340</v>
      </c>
      <c r="H24" s="7" t="s">
        <v>339</v>
      </c>
      <c r="I24" s="44" t="s">
        <v>340</v>
      </c>
      <c r="J24" s="44"/>
      <c r="K24" s="44" t="s">
        <v>9</v>
      </c>
      <c r="L24" s="44"/>
      <c r="M24" s="44">
        <v>2</v>
      </c>
      <c r="N24" s="44"/>
      <c r="O24" s="44"/>
      <c r="P24" s="44"/>
      <c r="Q24" s="44"/>
      <c r="R24" s="44"/>
      <c r="S24" s="7"/>
      <c r="T24" s="1"/>
    </row>
    <row r="25" spans="1:20" ht="30.4" customHeight="1" x14ac:dyDescent="0.25">
      <c r="A25" s="55" t="str">
        <f>'S1 Maquette'!B25</f>
        <v>Actions marketing et commerciales omnicanales</v>
      </c>
      <c r="B25" s="47" t="str">
        <f>'S1 Maquette'!C25</f>
        <v>ECUE</v>
      </c>
      <c r="C25" s="46">
        <f>'S1 Maquette'!F25</f>
        <v>0</v>
      </c>
      <c r="D25" s="7">
        <v>1</v>
      </c>
      <c r="E25" s="7" t="s">
        <v>340</v>
      </c>
      <c r="F25" s="7" t="s">
        <v>339</v>
      </c>
      <c r="G25" s="44" t="s">
        <v>340</v>
      </c>
      <c r="H25" s="7" t="s">
        <v>339</v>
      </c>
      <c r="I25" s="44" t="s">
        <v>340</v>
      </c>
      <c r="J25" s="44"/>
      <c r="K25" s="44" t="s">
        <v>9</v>
      </c>
      <c r="L25" s="44"/>
      <c r="M25" s="44">
        <v>2</v>
      </c>
      <c r="N25" s="44"/>
      <c r="O25" s="44"/>
      <c r="P25" s="44"/>
      <c r="Q25" s="44"/>
      <c r="R25" s="44"/>
      <c r="S25" s="7"/>
      <c r="T25" s="1"/>
    </row>
    <row r="26" spans="1:20" ht="30.4" customHeight="1" x14ac:dyDescent="0.25">
      <c r="A26" s="55" t="str">
        <f>'S1 Maquette'!B26</f>
        <v xml:space="preserve">Stratégie digitale </v>
      </c>
      <c r="B26" s="47" t="str">
        <f>'S1 Maquette'!C26</f>
        <v>ECUE</v>
      </c>
      <c r="C26" s="46">
        <f>'S1 Maquette'!F26</f>
        <v>0</v>
      </c>
      <c r="D26" s="7">
        <v>1</v>
      </c>
      <c r="E26" s="7" t="s">
        <v>340</v>
      </c>
      <c r="F26" s="7" t="s">
        <v>339</v>
      </c>
      <c r="G26" s="44" t="s">
        <v>340</v>
      </c>
      <c r="H26" s="7" t="s">
        <v>339</v>
      </c>
      <c r="I26" s="44" t="s">
        <v>340</v>
      </c>
      <c r="J26" s="44"/>
      <c r="K26" s="44" t="s">
        <v>9</v>
      </c>
      <c r="L26" s="44"/>
      <c r="M26" s="44">
        <v>2</v>
      </c>
      <c r="N26" s="44"/>
      <c r="O26" s="44"/>
      <c r="P26" s="44"/>
      <c r="Q26" s="44"/>
      <c r="R26" s="44"/>
      <c r="S26" s="7"/>
      <c r="T26" s="1"/>
    </row>
    <row r="27" spans="1:20" ht="30.4" customHeight="1" x14ac:dyDescent="0.25">
      <c r="A27" s="55" t="str">
        <f>'S1 Maquette'!B27</f>
        <v>Elaborer et mettre en œuvre une stratégie 
de prospection omnicanale</v>
      </c>
      <c r="B27" s="47" t="str">
        <f>'S1 Maquette'!C27</f>
        <v>UE</v>
      </c>
      <c r="C27" s="46">
        <f>'S1 Maquette'!F27</f>
        <v>0</v>
      </c>
      <c r="D27" s="7"/>
      <c r="E27" s="7" t="s">
        <v>340</v>
      </c>
      <c r="F27" s="7" t="s">
        <v>340</v>
      </c>
      <c r="G27" s="44" t="s">
        <v>340</v>
      </c>
      <c r="H27" s="44" t="s">
        <v>340</v>
      </c>
      <c r="I27" s="44" t="s">
        <v>339</v>
      </c>
      <c r="J27" s="44"/>
      <c r="K27" s="44"/>
      <c r="L27" s="44"/>
      <c r="M27" s="44"/>
      <c r="N27" s="44"/>
      <c r="O27" s="44"/>
      <c r="P27" s="44"/>
      <c r="Q27" s="44"/>
      <c r="R27" s="44"/>
      <c r="S27" s="7"/>
      <c r="T27" s="1"/>
    </row>
    <row r="28" spans="1:20" ht="30.4" customHeight="1" x14ac:dyDescent="0.25">
      <c r="A28" s="55" t="str">
        <f>'S1 Maquette'!B28</f>
        <v>Stratégies de prospection omnicanale</v>
      </c>
      <c r="B28" s="47" t="str">
        <f>'S1 Maquette'!C28</f>
        <v>ECUE</v>
      </c>
      <c r="C28" s="46">
        <f>'S1 Maquette'!F28</f>
        <v>0</v>
      </c>
      <c r="D28" s="7">
        <v>1</v>
      </c>
      <c r="E28" s="7" t="s">
        <v>340</v>
      </c>
      <c r="F28" s="7" t="s">
        <v>339</v>
      </c>
      <c r="G28" s="44" t="s">
        <v>340</v>
      </c>
      <c r="H28" s="7" t="s">
        <v>339</v>
      </c>
      <c r="I28" s="44" t="s">
        <v>340</v>
      </c>
      <c r="J28" s="44"/>
      <c r="K28" s="44" t="s">
        <v>9</v>
      </c>
      <c r="L28" s="44"/>
      <c r="M28" s="44">
        <v>2</v>
      </c>
      <c r="N28" s="44"/>
      <c r="O28" s="44"/>
      <c r="P28" s="44"/>
      <c r="Q28" s="44"/>
      <c r="R28" s="44"/>
      <c r="S28" s="7"/>
      <c r="T28" s="1"/>
    </row>
    <row r="29" spans="1:20" ht="30.4" customHeight="1" x14ac:dyDescent="0.25">
      <c r="A29" s="55" t="str">
        <f>'S1 Maquette'!B29</f>
        <v>Techniques de prospection</v>
      </c>
      <c r="B29" s="47" t="str">
        <f>'S1 Maquette'!C29</f>
        <v>ECUE</v>
      </c>
      <c r="C29" s="46">
        <f>'S1 Maquette'!F29</f>
        <v>0</v>
      </c>
      <c r="D29" s="7">
        <v>1</v>
      </c>
      <c r="E29" s="7" t="s">
        <v>340</v>
      </c>
      <c r="F29" s="7" t="s">
        <v>339</v>
      </c>
      <c r="G29" s="44" t="s">
        <v>340</v>
      </c>
      <c r="H29" s="7" t="s">
        <v>339</v>
      </c>
      <c r="I29" s="44" t="s">
        <v>340</v>
      </c>
      <c r="J29" s="44"/>
      <c r="K29" s="44" t="s">
        <v>9</v>
      </c>
      <c r="L29" s="44"/>
      <c r="M29" s="44">
        <v>2</v>
      </c>
      <c r="N29" s="44"/>
      <c r="O29" s="44"/>
      <c r="P29" s="44"/>
      <c r="Q29" s="44"/>
      <c r="R29" s="44"/>
      <c r="S29" s="7"/>
      <c r="T29" s="1"/>
    </row>
    <row r="30" spans="1:20" ht="30.4" customHeight="1" x14ac:dyDescent="0.25">
      <c r="A30" s="55" t="str">
        <f>'S1 Maquette'!B30</f>
        <v>Création de support de communication et de prospection</v>
      </c>
      <c r="B30" s="47" t="str">
        <f>'S1 Maquette'!C30</f>
        <v>ECUE</v>
      </c>
      <c r="C30" s="46">
        <f>'S1 Maquette'!F30</f>
        <v>0</v>
      </c>
      <c r="D30" s="7">
        <v>1</v>
      </c>
      <c r="E30" s="7" t="s">
        <v>340</v>
      </c>
      <c r="F30" s="7" t="s">
        <v>339</v>
      </c>
      <c r="G30" s="44" t="s">
        <v>340</v>
      </c>
      <c r="H30" s="7" t="s">
        <v>339</v>
      </c>
      <c r="I30" s="44" t="s">
        <v>340</v>
      </c>
      <c r="J30" s="44"/>
      <c r="K30" s="44" t="s">
        <v>9</v>
      </c>
      <c r="L30" s="44"/>
      <c r="M30" s="44">
        <v>2</v>
      </c>
      <c r="N30" s="44"/>
      <c r="O30" s="44"/>
      <c r="P30" s="44"/>
      <c r="Q30" s="44"/>
      <c r="R30" s="44"/>
      <c r="S30" s="7"/>
      <c r="T30" s="1"/>
    </row>
    <row r="31" spans="1:20" ht="30.4" customHeight="1" x14ac:dyDescent="0.25">
      <c r="A31" s="55" t="str">
        <f>'S1 Maquette'!B31</f>
        <v>Elaborer une proposition commerciale complexe et multimodale</v>
      </c>
      <c r="B31" s="47" t="str">
        <f>'S1 Maquette'!C31</f>
        <v>UE</v>
      </c>
      <c r="C31" s="46">
        <f>'S1 Maquette'!F31</f>
        <v>0</v>
      </c>
      <c r="D31" s="7"/>
      <c r="E31" s="7" t="s">
        <v>340</v>
      </c>
      <c r="F31" s="7" t="s">
        <v>340</v>
      </c>
      <c r="G31" s="44" t="s">
        <v>340</v>
      </c>
      <c r="H31" s="44" t="s">
        <v>340</v>
      </c>
      <c r="I31" s="44" t="s">
        <v>339</v>
      </c>
      <c r="J31" s="44"/>
      <c r="K31" s="44"/>
      <c r="L31" s="44"/>
      <c r="M31" s="44"/>
      <c r="N31" s="44"/>
      <c r="O31" s="44"/>
      <c r="P31" s="44"/>
      <c r="Q31" s="44"/>
      <c r="R31" s="44"/>
      <c r="S31" s="7"/>
      <c r="T31" s="1"/>
    </row>
    <row r="32" spans="1:20" ht="30.4" customHeight="1" x14ac:dyDescent="0.25">
      <c r="A32" s="55" t="str">
        <f>'S1 Maquette'!B32</f>
        <v>Construction de l’offre commerciale</v>
      </c>
      <c r="B32" s="47" t="str">
        <f>'S1 Maquette'!C32</f>
        <v>ECUE</v>
      </c>
      <c r="C32" s="46">
        <f>'S1 Maquette'!F32</f>
        <v>0</v>
      </c>
      <c r="D32" s="7">
        <v>1</v>
      </c>
      <c r="E32" s="7" t="s">
        <v>340</v>
      </c>
      <c r="F32" s="7" t="s">
        <v>339</v>
      </c>
      <c r="G32" s="44" t="s">
        <v>340</v>
      </c>
      <c r="H32" s="7" t="s">
        <v>339</v>
      </c>
      <c r="I32" s="44" t="s">
        <v>340</v>
      </c>
      <c r="J32" s="44"/>
      <c r="K32" s="44" t="s">
        <v>9</v>
      </c>
      <c r="L32" s="44"/>
      <c r="M32" s="44">
        <v>2</v>
      </c>
      <c r="N32" s="44"/>
      <c r="O32" s="44"/>
      <c r="P32" s="44"/>
      <c r="Q32" s="44"/>
      <c r="R32" s="44"/>
      <c r="S32" s="7"/>
      <c r="T32" s="1"/>
    </row>
    <row r="33" spans="1:20" ht="30.4" customHeight="1" x14ac:dyDescent="0.25">
      <c r="A33" s="55" t="str">
        <f>'S1 Maquette'!B33</f>
        <v>Chiffrage et étude de la faisabilité du projet commercial</v>
      </c>
      <c r="B33" s="47" t="str">
        <f>'S1 Maquette'!C33</f>
        <v>ECUE</v>
      </c>
      <c r="C33" s="46">
        <f>'S1 Maquette'!F33</f>
        <v>0</v>
      </c>
      <c r="D33" s="7">
        <v>1</v>
      </c>
      <c r="E33" s="7" t="s">
        <v>340</v>
      </c>
      <c r="F33" s="7" t="s">
        <v>339</v>
      </c>
      <c r="G33" s="44" t="s">
        <v>340</v>
      </c>
      <c r="H33" s="7" t="s">
        <v>339</v>
      </c>
      <c r="I33" s="44" t="s">
        <v>340</v>
      </c>
      <c r="J33" s="44"/>
      <c r="K33" s="44" t="s">
        <v>9</v>
      </c>
      <c r="L33" s="44"/>
      <c r="M33" s="44">
        <v>2</v>
      </c>
      <c r="N33" s="44"/>
      <c r="O33" s="44"/>
      <c r="P33" s="44"/>
      <c r="Q33" s="44"/>
      <c r="R33" s="44"/>
      <c r="S33" s="7"/>
      <c r="T33" s="1"/>
    </row>
    <row r="34" spans="1:20" ht="30.4" customHeight="1" x14ac:dyDescent="0.25">
      <c r="A34" s="55" t="str">
        <f>'S1 Maquette'!B34</f>
        <v>Droits des contrats</v>
      </c>
      <c r="B34" s="47" t="str">
        <f>'S1 Maquette'!C34</f>
        <v>ECUE</v>
      </c>
      <c r="C34" s="46">
        <f>'S1 Maquette'!F34</f>
        <v>0</v>
      </c>
      <c r="D34" s="7">
        <v>1</v>
      </c>
      <c r="E34" s="7" t="s">
        <v>340</v>
      </c>
      <c r="F34" s="7" t="s">
        <v>339</v>
      </c>
      <c r="G34" s="44" t="s">
        <v>340</v>
      </c>
      <c r="H34" s="7" t="s">
        <v>339</v>
      </c>
      <c r="I34" s="44" t="s">
        <v>340</v>
      </c>
      <c r="J34" s="44"/>
      <c r="K34" s="44" t="s">
        <v>9</v>
      </c>
      <c r="L34" s="44"/>
      <c r="M34" s="44">
        <v>2</v>
      </c>
      <c r="N34" s="44"/>
      <c r="O34" s="44"/>
      <c r="P34" s="44"/>
      <c r="Q34" s="44"/>
      <c r="R34" s="44"/>
      <c r="S34" s="7"/>
      <c r="T34" s="1"/>
    </row>
    <row r="35" spans="1:20" ht="30.4" customHeight="1" x14ac:dyDescent="0.25">
      <c r="A35" s="55" t="str">
        <f>'S1 Maquette'!B35</f>
        <v>Négocier des offres commerciales complexes</v>
      </c>
      <c r="B35" s="47" t="str">
        <f>'S1 Maquette'!C35</f>
        <v>UE</v>
      </c>
      <c r="C35" s="46">
        <f>'S1 Maquette'!F35</f>
        <v>0</v>
      </c>
      <c r="D35" s="7"/>
      <c r="E35" s="7" t="s">
        <v>340</v>
      </c>
      <c r="F35" s="7" t="s">
        <v>340</v>
      </c>
      <c r="G35" s="44" t="s">
        <v>340</v>
      </c>
      <c r="H35" s="44" t="s">
        <v>340</v>
      </c>
      <c r="I35" s="44" t="s">
        <v>339</v>
      </c>
      <c r="J35" s="44"/>
      <c r="K35" s="44"/>
      <c r="L35" s="44"/>
      <c r="M35" s="44"/>
      <c r="N35" s="44"/>
      <c r="O35" s="44"/>
      <c r="P35" s="44"/>
      <c r="Q35" s="44"/>
      <c r="R35" s="44"/>
      <c r="S35" s="7"/>
      <c r="T35" s="1"/>
    </row>
    <row r="36" spans="1:20" ht="30.4" customHeight="1" x14ac:dyDescent="0.25">
      <c r="A36" s="55" t="str">
        <f>'S1 Maquette'!B36</f>
        <v>Techniques de négociations complexes</v>
      </c>
      <c r="B36" s="47" t="str">
        <f>'S1 Maquette'!C36</f>
        <v>ECUE</v>
      </c>
      <c r="C36" s="46">
        <f>'S1 Maquette'!F36</f>
        <v>0</v>
      </c>
      <c r="D36" s="7">
        <v>1</v>
      </c>
      <c r="E36" s="7" t="s">
        <v>340</v>
      </c>
      <c r="F36" s="7" t="s">
        <v>339</v>
      </c>
      <c r="G36" s="44" t="s">
        <v>340</v>
      </c>
      <c r="H36" s="7" t="s">
        <v>339</v>
      </c>
      <c r="I36" s="44" t="s">
        <v>340</v>
      </c>
      <c r="J36" s="44"/>
      <c r="K36" s="44" t="s">
        <v>9</v>
      </c>
      <c r="L36" s="44"/>
      <c r="M36" s="44">
        <v>2</v>
      </c>
      <c r="N36" s="44"/>
      <c r="O36" s="44"/>
      <c r="P36" s="44"/>
      <c r="Q36" s="44"/>
      <c r="R36" s="44"/>
      <c r="S36" s="7"/>
      <c r="T36" s="1"/>
    </row>
    <row r="37" spans="1:20" ht="30.4" customHeight="1" x14ac:dyDescent="0.25">
      <c r="A37" s="55" t="str">
        <f>'S1 Maquette'!B37</f>
        <v>Communication verbale et non verbale</v>
      </c>
      <c r="B37" s="47" t="str">
        <f>'S1 Maquette'!C37</f>
        <v>ECUE</v>
      </c>
      <c r="C37" s="46">
        <f>'S1 Maquette'!F37</f>
        <v>0</v>
      </c>
      <c r="D37" s="7">
        <v>1</v>
      </c>
      <c r="E37" s="7" t="s">
        <v>340</v>
      </c>
      <c r="F37" s="7" t="s">
        <v>339</v>
      </c>
      <c r="G37" s="44" t="s">
        <v>340</v>
      </c>
      <c r="H37" s="7" t="s">
        <v>339</v>
      </c>
      <c r="I37" s="44" t="s">
        <v>340</v>
      </c>
      <c r="J37" s="44"/>
      <c r="K37" s="44" t="s">
        <v>9</v>
      </c>
      <c r="L37" s="44"/>
      <c r="M37" s="44">
        <v>2</v>
      </c>
      <c r="N37" s="44"/>
      <c r="O37" s="44"/>
      <c r="P37" s="44"/>
      <c r="Q37" s="44"/>
      <c r="R37" s="44"/>
      <c r="S37" s="7"/>
      <c r="T37" s="1"/>
    </row>
    <row r="38" spans="1:20" ht="30.4" customHeight="1" x14ac:dyDescent="0.25">
      <c r="A38" s="55" t="str">
        <f>'S1 Maquette'!B38</f>
        <v xml:space="preserve">Jeux de rôle de négociation </v>
      </c>
      <c r="B38" s="47" t="str">
        <f>'S1 Maquette'!C38</f>
        <v>ECUE</v>
      </c>
      <c r="C38" s="46">
        <f>'S1 Maquette'!F38</f>
        <v>0</v>
      </c>
      <c r="D38" s="7">
        <v>1</v>
      </c>
      <c r="E38" s="7" t="s">
        <v>340</v>
      </c>
      <c r="F38" s="7" t="s">
        <v>339</v>
      </c>
      <c r="G38" s="44" t="s">
        <v>340</v>
      </c>
      <c r="H38" s="7" t="s">
        <v>339</v>
      </c>
      <c r="I38" s="44" t="s">
        <v>340</v>
      </c>
      <c r="J38" s="44"/>
      <c r="K38" s="44" t="s">
        <v>9</v>
      </c>
      <c r="L38" s="44"/>
      <c r="M38" s="44">
        <v>2</v>
      </c>
      <c r="N38" s="44"/>
      <c r="O38" s="44"/>
      <c r="P38" s="44"/>
      <c r="Q38" s="44"/>
      <c r="R38" s="44"/>
      <c r="S38" s="7"/>
      <c r="T38" s="1"/>
    </row>
    <row r="39" spans="1:20" ht="30.4" customHeight="1" x14ac:dyDescent="0.25">
      <c r="A39" s="55">
        <f>'S1 Maquette'!B39</f>
        <v>0</v>
      </c>
      <c r="B39" s="47">
        <f>'S1 Maquette'!C39</f>
        <v>0</v>
      </c>
      <c r="C39" s="46">
        <f>'S1 Maquette'!F39</f>
        <v>0</v>
      </c>
      <c r="D39" s="7"/>
      <c r="E39" s="7"/>
      <c r="F39" s="7"/>
      <c r="G39" s="44"/>
      <c r="H39" s="44"/>
      <c r="I39" s="44"/>
      <c r="J39" s="44"/>
      <c r="K39" s="44"/>
      <c r="L39" s="44"/>
      <c r="M39" s="44"/>
      <c r="N39" s="44"/>
      <c r="O39" s="44"/>
      <c r="P39" s="44"/>
      <c r="Q39" s="44"/>
      <c r="R39" s="44"/>
      <c r="S39" s="7"/>
      <c r="T39" s="1"/>
    </row>
    <row r="40" spans="1:20" ht="30.4" customHeight="1" x14ac:dyDescent="0.25">
      <c r="A40" s="55" t="str">
        <f>'S1 Maquette'!B40</f>
        <v>BONUS I (facultatif : max 0,25 points sur moyenne S1)</v>
      </c>
      <c r="B40" s="47">
        <f>'S1 Maquette'!C40</f>
        <v>0</v>
      </c>
      <c r="C40" s="46">
        <f>'S1 Maquette'!F40</f>
        <v>0</v>
      </c>
      <c r="D40" s="7"/>
      <c r="E40" s="7"/>
      <c r="F40" s="7"/>
      <c r="G40" s="44"/>
      <c r="H40" s="44"/>
      <c r="I40" s="44"/>
      <c r="J40" s="44"/>
      <c r="K40" s="44"/>
      <c r="L40" s="44"/>
      <c r="M40" s="44"/>
      <c r="N40" s="44"/>
      <c r="O40" s="44"/>
      <c r="P40" s="44"/>
      <c r="Q40" s="44"/>
      <c r="R40" s="44"/>
      <c r="S40" s="7"/>
      <c r="T40" s="1"/>
    </row>
    <row r="41" spans="1:20" ht="30.4" customHeight="1" x14ac:dyDescent="0.25">
      <c r="A41" s="55" t="str">
        <f>'S1 Maquette'!B41</f>
        <v>Sport</v>
      </c>
      <c r="B41" s="47">
        <f>'S1 Maquette'!C41</f>
        <v>0</v>
      </c>
      <c r="C41" s="46">
        <f>'S1 Maquette'!F41</f>
        <v>0</v>
      </c>
      <c r="D41" s="7"/>
      <c r="E41" s="7"/>
      <c r="F41" s="7"/>
      <c r="G41" s="44"/>
      <c r="H41" s="44"/>
      <c r="I41" s="44"/>
      <c r="J41" s="44"/>
      <c r="K41" s="44"/>
      <c r="L41" s="44"/>
      <c r="M41" s="44"/>
      <c r="N41" s="44"/>
      <c r="O41" s="44"/>
      <c r="P41" s="44"/>
      <c r="Q41" s="44"/>
      <c r="R41" s="44"/>
      <c r="S41" s="7"/>
      <c r="T41" s="1"/>
    </row>
    <row r="42" spans="1:20" ht="30.4" customHeight="1" x14ac:dyDescent="0.25">
      <c r="A42" s="55" t="str">
        <f>'S1 Maquette'!B42</f>
        <v>Engagement étudiant</v>
      </c>
      <c r="B42" s="47">
        <f>'S1 Maquette'!C42</f>
        <v>0</v>
      </c>
      <c r="C42" s="46">
        <f>'S1 Maquette'!F42</f>
        <v>0</v>
      </c>
      <c r="D42" s="7"/>
      <c r="E42" s="7"/>
      <c r="F42" s="7"/>
      <c r="G42" s="44"/>
      <c r="H42" s="44"/>
      <c r="I42" s="44"/>
      <c r="J42" s="44"/>
      <c r="K42" s="44"/>
      <c r="L42" s="44"/>
      <c r="M42" s="44"/>
      <c r="N42" s="44"/>
      <c r="O42" s="44"/>
      <c r="P42" s="44"/>
      <c r="Q42" s="44"/>
      <c r="R42" s="44"/>
      <c r="S42" s="7"/>
      <c r="T42" s="1"/>
    </row>
    <row r="43" spans="1:20" ht="30.4" customHeight="1" x14ac:dyDescent="0.25">
      <c r="A43" s="55" t="str">
        <f>'S1 Maquette'!B43</f>
        <v>Entreprenariat</v>
      </c>
      <c r="B43" s="47">
        <f>'S1 Maquette'!C43</f>
        <v>0</v>
      </c>
      <c r="C43" s="46">
        <f>'S1 Maquette'!F43</f>
        <v>0</v>
      </c>
      <c r="D43" s="7"/>
      <c r="E43" s="7"/>
      <c r="F43" s="7"/>
      <c r="G43" s="44"/>
      <c r="H43" s="44"/>
      <c r="I43" s="44"/>
      <c r="J43" s="44"/>
      <c r="K43" s="44"/>
      <c r="L43" s="44"/>
      <c r="M43" s="44"/>
      <c r="N43" s="44"/>
      <c r="O43" s="44"/>
      <c r="P43" s="44"/>
      <c r="Q43" s="44"/>
      <c r="R43" s="44"/>
      <c r="S43" s="7"/>
      <c r="T43" s="1"/>
    </row>
    <row r="44" spans="1:20" ht="30.4" customHeight="1" x14ac:dyDescent="0.25">
      <c r="A44" s="55" t="str">
        <f>'S1 Maquette'!B44</f>
        <v>Culture</v>
      </c>
      <c r="B44" s="47">
        <f>'S1 Maquette'!C44</f>
        <v>0</v>
      </c>
      <c r="C44" s="46">
        <f>'S1 Maquette'!F44</f>
        <v>0</v>
      </c>
      <c r="D44" s="7"/>
      <c r="E44" s="7"/>
      <c r="F44" s="7"/>
      <c r="G44" s="44"/>
      <c r="H44" s="44"/>
      <c r="I44" s="44"/>
      <c r="J44" s="44"/>
      <c r="K44" s="44"/>
      <c r="L44" s="44"/>
      <c r="M44" s="44"/>
      <c r="N44" s="44"/>
      <c r="O44" s="44"/>
      <c r="P44" s="44"/>
      <c r="Q44" s="44"/>
      <c r="R44" s="44"/>
      <c r="S44" s="7"/>
      <c r="T44" s="1"/>
    </row>
    <row r="45" spans="1:20" ht="30.4" customHeight="1" x14ac:dyDescent="0.25">
      <c r="A45" s="55" t="str">
        <f>'S1 Maquette'!B45</f>
        <v>Langues I</v>
      </c>
      <c r="B45" s="47">
        <f>'S1 Maquette'!C45</f>
        <v>0</v>
      </c>
      <c r="C45" s="46" t="str">
        <f>'S1 Maquette'!F45</f>
        <v>Modification</v>
      </c>
      <c r="D45" s="7"/>
      <c r="E45" s="7"/>
      <c r="F45" s="7"/>
      <c r="G45" s="44"/>
      <c r="H45" s="44"/>
      <c r="I45" s="44"/>
      <c r="J45" s="44"/>
      <c r="K45" s="44"/>
      <c r="L45" s="44"/>
      <c r="M45" s="44"/>
      <c r="N45" s="44"/>
      <c r="O45" s="44"/>
      <c r="P45" s="44"/>
      <c r="Q45" s="44"/>
      <c r="R45" s="44"/>
      <c r="S45" s="7"/>
      <c r="T45" s="1"/>
    </row>
    <row r="46" spans="1:20" ht="30.4" customHeight="1" x14ac:dyDescent="0.25">
      <c r="A46" s="55" t="str">
        <f>'S1 Maquette'!B46</f>
        <v>IAE Engagement vie étudiante I</v>
      </c>
      <c r="B46" s="47">
        <f>'S1 Maquette'!C46</f>
        <v>0</v>
      </c>
      <c r="C46" s="46">
        <f>'S1 Maquette'!F46</f>
        <v>0</v>
      </c>
      <c r="D46" s="7"/>
      <c r="E46" s="7"/>
      <c r="F46" s="7"/>
      <c r="G46" s="44"/>
      <c r="H46" s="44"/>
      <c r="I46" s="44"/>
      <c r="J46" s="44"/>
      <c r="K46" s="44"/>
      <c r="L46" s="44"/>
      <c r="M46" s="44"/>
      <c r="N46" s="44"/>
      <c r="O46" s="44"/>
      <c r="P46" s="44"/>
      <c r="Q46" s="44"/>
      <c r="R46" s="44"/>
      <c r="S46" s="7"/>
      <c r="T46" s="1"/>
    </row>
    <row r="47" spans="1:20" ht="30.4" customHeight="1" x14ac:dyDescent="0.25">
      <c r="A47" s="55">
        <f>'S1 Maquette'!B47</f>
        <v>0</v>
      </c>
      <c r="B47" s="47">
        <f>'S1 Maquette'!C47</f>
        <v>0</v>
      </c>
      <c r="C47" s="46">
        <f>'S1 Maquette'!F47</f>
        <v>0</v>
      </c>
      <c r="D47" s="7"/>
      <c r="E47" s="7"/>
      <c r="F47" s="7"/>
      <c r="G47" s="44"/>
      <c r="H47" s="44"/>
      <c r="I47" s="44"/>
      <c r="J47" s="44"/>
      <c r="K47" s="44"/>
      <c r="L47" s="44"/>
      <c r="M47" s="44"/>
      <c r="N47" s="44"/>
      <c r="O47" s="44"/>
      <c r="P47" s="44"/>
      <c r="Q47" s="44"/>
      <c r="R47" s="44"/>
      <c r="S47" s="7"/>
      <c r="T47" s="1"/>
    </row>
    <row r="48" spans="1:20" ht="30.4" customHeight="1" x14ac:dyDescent="0.25">
      <c r="A48" s="55">
        <f>'S1 Maquette'!B48</f>
        <v>0</v>
      </c>
      <c r="B48" s="47">
        <f>'S1 Maquette'!C48</f>
        <v>0</v>
      </c>
      <c r="C48" s="46">
        <f>'S1 Maquette'!F48</f>
        <v>0</v>
      </c>
      <c r="D48" s="7"/>
      <c r="E48" s="7"/>
      <c r="F48" s="7"/>
      <c r="G48" s="44"/>
      <c r="H48" s="44"/>
      <c r="I48" s="44"/>
      <c r="J48" s="44"/>
      <c r="K48" s="44"/>
      <c r="L48" s="44"/>
      <c r="M48" s="44"/>
      <c r="N48" s="44"/>
      <c r="O48" s="44"/>
      <c r="P48" s="44"/>
      <c r="Q48" s="44"/>
      <c r="R48" s="44"/>
      <c r="S48" s="7"/>
      <c r="T48" s="1"/>
    </row>
    <row r="49" spans="1:20" ht="30.4" customHeight="1" x14ac:dyDescent="0.25">
      <c r="A49" s="55">
        <f>'S1 Maquette'!B49</f>
        <v>0</v>
      </c>
      <c r="B49" s="47">
        <f>'S1 Maquette'!C49</f>
        <v>0</v>
      </c>
      <c r="C49" s="46">
        <f>'S1 Maquette'!F49</f>
        <v>0</v>
      </c>
      <c r="D49" s="44"/>
      <c r="E49" s="44"/>
      <c r="F49" s="44"/>
      <c r="G49" s="44"/>
      <c r="H49" s="44"/>
      <c r="I49" s="44"/>
      <c r="J49" s="44"/>
      <c r="K49" s="44"/>
      <c r="L49" s="44"/>
      <c r="M49" s="44"/>
      <c r="N49" s="44"/>
      <c r="O49" s="44"/>
      <c r="P49" s="44"/>
      <c r="Q49" s="44"/>
      <c r="R49" s="44"/>
      <c r="S49" s="7"/>
      <c r="T49" s="1"/>
    </row>
    <row r="50" spans="1:20" ht="30.4" customHeight="1" x14ac:dyDescent="0.25">
      <c r="A50" s="55">
        <f>'S1 Maquette'!B50</f>
        <v>0</v>
      </c>
      <c r="B50" s="47">
        <f>'S1 Maquette'!C50</f>
        <v>0</v>
      </c>
      <c r="C50" s="46">
        <f>'S1 Maquette'!F50</f>
        <v>0</v>
      </c>
      <c r="D50" s="44"/>
      <c r="E50" s="44"/>
      <c r="F50" s="44"/>
      <c r="G50" s="44"/>
      <c r="H50" s="44"/>
      <c r="I50" s="44"/>
      <c r="J50" s="44"/>
      <c r="K50" s="44"/>
      <c r="L50" s="44"/>
      <c r="M50" s="44"/>
      <c r="N50" s="44"/>
      <c r="O50" s="44"/>
      <c r="P50" s="44"/>
      <c r="Q50" s="44"/>
      <c r="R50" s="44"/>
      <c r="S50" s="7"/>
      <c r="T50" s="1"/>
    </row>
    <row r="51" spans="1:20" ht="30.4" customHeight="1" x14ac:dyDescent="0.25">
      <c r="A51" s="55">
        <f>'S1 Maquette'!B51</f>
        <v>0</v>
      </c>
      <c r="B51" s="47">
        <f>'S1 Maquette'!C51</f>
        <v>0</v>
      </c>
      <c r="C51" s="46">
        <f>'S1 Maquette'!F51</f>
        <v>0</v>
      </c>
      <c r="D51" s="44"/>
      <c r="E51" s="44"/>
      <c r="F51" s="44"/>
      <c r="G51" s="44"/>
      <c r="H51" s="44"/>
      <c r="I51" s="44"/>
      <c r="J51" s="44"/>
      <c r="K51" s="44"/>
      <c r="L51" s="44"/>
      <c r="M51" s="44"/>
      <c r="N51" s="44"/>
      <c r="O51" s="44"/>
      <c r="P51" s="44"/>
      <c r="Q51" s="44"/>
      <c r="R51" s="44"/>
      <c r="S51" s="7"/>
      <c r="T51" s="1"/>
    </row>
    <row r="52" spans="1:20" ht="30.4" customHeight="1" x14ac:dyDescent="0.25">
      <c r="A52" s="55">
        <f>'S1 Maquette'!B52</f>
        <v>0</v>
      </c>
      <c r="B52" s="47">
        <f>'S1 Maquette'!C52</f>
        <v>0</v>
      </c>
      <c r="C52" s="46">
        <f>'S1 Maquette'!F52</f>
        <v>0</v>
      </c>
      <c r="D52" s="44"/>
      <c r="E52" s="44"/>
      <c r="F52" s="44"/>
      <c r="G52" s="44"/>
      <c r="H52" s="44"/>
      <c r="I52" s="44"/>
      <c r="J52" s="44"/>
      <c r="K52" s="44"/>
      <c r="L52" s="44"/>
      <c r="M52" s="44"/>
      <c r="N52" s="44"/>
      <c r="O52" s="44"/>
      <c r="P52" s="44"/>
      <c r="Q52" s="44"/>
      <c r="R52" s="44"/>
      <c r="S52" s="7"/>
      <c r="T52" s="1"/>
    </row>
    <row r="53" spans="1:20" ht="30.4" customHeight="1" x14ac:dyDescent="0.25">
      <c r="A53" s="55">
        <f>'S1 Maquette'!B53</f>
        <v>0</v>
      </c>
      <c r="B53" s="47">
        <f>'S1 Maquette'!C53</f>
        <v>0</v>
      </c>
      <c r="C53" s="46">
        <f>'S1 Maquette'!F53</f>
        <v>0</v>
      </c>
      <c r="D53" s="44"/>
      <c r="E53" s="44"/>
      <c r="F53" s="44"/>
      <c r="G53" s="44"/>
      <c r="H53" s="44"/>
      <c r="I53" s="44"/>
      <c r="J53" s="44"/>
      <c r="K53" s="44"/>
      <c r="L53" s="44"/>
      <c r="M53" s="44"/>
      <c r="N53" s="44"/>
      <c r="O53" s="44"/>
      <c r="P53" s="44"/>
      <c r="Q53" s="44"/>
      <c r="R53" s="44"/>
      <c r="S53" s="7"/>
      <c r="T53" s="1"/>
    </row>
    <row r="54" spans="1:20" ht="30.4" customHeight="1" x14ac:dyDescent="0.25">
      <c r="A54" s="55">
        <f>'S1 Maquette'!B54</f>
        <v>0</v>
      </c>
      <c r="B54" s="47">
        <f>'S1 Maquette'!C54</f>
        <v>0</v>
      </c>
      <c r="C54" s="46">
        <f>'S1 Maquette'!F54</f>
        <v>0</v>
      </c>
      <c r="D54" s="44"/>
      <c r="E54" s="44"/>
      <c r="F54" s="44"/>
      <c r="G54" s="44"/>
      <c r="H54" s="44"/>
      <c r="I54" s="44"/>
      <c r="J54" s="44"/>
      <c r="K54" s="44"/>
      <c r="L54" s="44"/>
      <c r="M54" s="44"/>
      <c r="N54" s="44"/>
      <c r="O54" s="44"/>
      <c r="P54" s="44"/>
      <c r="Q54" s="44"/>
      <c r="R54" s="44"/>
      <c r="S54" s="7"/>
      <c r="T54" s="1"/>
    </row>
    <row r="55" spans="1:20" ht="30.4" customHeight="1" x14ac:dyDescent="0.25">
      <c r="A55" s="55">
        <f>'S1 Maquette'!B55</f>
        <v>0</v>
      </c>
      <c r="B55" s="47">
        <f>'S1 Maquette'!C55</f>
        <v>0</v>
      </c>
      <c r="C55" s="46">
        <f>'S1 Maquette'!F55</f>
        <v>0</v>
      </c>
      <c r="D55" s="44"/>
      <c r="E55" s="44"/>
      <c r="F55" s="44"/>
      <c r="G55" s="44"/>
      <c r="H55" s="44"/>
      <c r="I55" s="44"/>
      <c r="J55" s="44"/>
      <c r="K55" s="44"/>
      <c r="L55" s="44"/>
      <c r="M55" s="44"/>
      <c r="N55" s="44"/>
      <c r="O55" s="44"/>
      <c r="P55" s="44"/>
      <c r="Q55" s="44"/>
      <c r="R55" s="44"/>
      <c r="S55" s="7"/>
      <c r="T55" s="1"/>
    </row>
    <row r="56" spans="1:20" ht="30.4" customHeight="1" x14ac:dyDescent="0.25">
      <c r="A56" s="55">
        <f>'S1 Maquette'!B56</f>
        <v>0</v>
      </c>
      <c r="B56" s="47">
        <f>'S1 Maquette'!C56</f>
        <v>0</v>
      </c>
      <c r="C56" s="46">
        <f>'S1 Maquette'!F56</f>
        <v>0</v>
      </c>
      <c r="D56" s="44"/>
      <c r="E56" s="44"/>
      <c r="F56" s="44"/>
      <c r="G56" s="44"/>
      <c r="H56" s="44"/>
      <c r="I56" s="44"/>
      <c r="J56" s="44"/>
      <c r="K56" s="44"/>
      <c r="L56" s="44"/>
      <c r="M56" s="44"/>
      <c r="N56" s="44"/>
      <c r="O56" s="44"/>
      <c r="P56" s="44"/>
      <c r="Q56" s="44"/>
      <c r="R56" s="44"/>
      <c r="S56" s="7"/>
      <c r="T56" s="1"/>
    </row>
    <row r="57" spans="1:20" ht="30.4" customHeight="1" x14ac:dyDescent="0.25">
      <c r="A57" s="55">
        <f>'S1 Maquette'!B57</f>
        <v>0</v>
      </c>
      <c r="B57" s="47">
        <f>'S1 Maquette'!C57</f>
        <v>0</v>
      </c>
      <c r="C57" s="46">
        <f>'S1 Maquette'!F57</f>
        <v>0</v>
      </c>
      <c r="D57" s="44"/>
      <c r="E57" s="44"/>
      <c r="F57" s="44"/>
      <c r="G57" s="44"/>
      <c r="H57" s="44"/>
      <c r="I57" s="44"/>
      <c r="J57" s="44"/>
      <c r="K57" s="44"/>
      <c r="L57" s="44"/>
      <c r="M57" s="44"/>
      <c r="N57" s="44"/>
      <c r="O57" s="44"/>
      <c r="P57" s="44"/>
      <c r="Q57" s="44"/>
      <c r="R57" s="44"/>
      <c r="S57" s="7"/>
      <c r="T57" s="1"/>
    </row>
    <row r="58" spans="1:20" ht="30.4" customHeight="1" x14ac:dyDescent="0.25">
      <c r="A58" s="55">
        <f>'S1 Maquette'!B58</f>
        <v>0</v>
      </c>
      <c r="B58" s="47">
        <f>'S1 Maquette'!C58</f>
        <v>0</v>
      </c>
      <c r="C58" s="46">
        <f>'S1 Maquette'!F58</f>
        <v>0</v>
      </c>
      <c r="D58" s="44"/>
      <c r="E58" s="44"/>
      <c r="F58" s="44"/>
      <c r="G58" s="44"/>
      <c r="H58" s="44"/>
      <c r="I58" s="44"/>
      <c r="J58" s="44"/>
      <c r="K58" s="44"/>
      <c r="L58" s="44"/>
      <c r="M58" s="44"/>
      <c r="N58" s="44"/>
      <c r="O58" s="44"/>
      <c r="P58" s="44"/>
      <c r="Q58" s="44"/>
      <c r="R58" s="44"/>
      <c r="S58" s="7"/>
      <c r="T58" s="1"/>
    </row>
    <row r="59" spans="1:20" ht="30.4" customHeight="1" x14ac:dyDescent="0.25">
      <c r="A59" s="55">
        <f>'S1 Maquette'!B59</f>
        <v>0</v>
      </c>
      <c r="B59" s="47">
        <f>'S1 Maquette'!C59</f>
        <v>0</v>
      </c>
      <c r="C59" s="46">
        <f>'S1 Maquette'!F59</f>
        <v>0</v>
      </c>
      <c r="D59" s="44"/>
      <c r="E59" s="44"/>
      <c r="F59" s="44"/>
      <c r="G59" s="44"/>
      <c r="H59" s="44"/>
      <c r="I59" s="44"/>
      <c r="J59" s="44"/>
      <c r="K59" s="44"/>
      <c r="L59" s="44"/>
      <c r="M59" s="44"/>
      <c r="N59" s="44"/>
      <c r="O59" s="44"/>
      <c r="P59" s="44"/>
      <c r="Q59" s="44"/>
      <c r="R59" s="44"/>
      <c r="S59" s="7"/>
      <c r="T59" s="1"/>
    </row>
    <row r="60" spans="1:20" ht="30.4" customHeight="1" x14ac:dyDescent="0.25">
      <c r="A60" s="55">
        <f>'S1 Maquette'!B60</f>
        <v>0</v>
      </c>
      <c r="B60" s="47">
        <f>'S1 Maquette'!C60</f>
        <v>0</v>
      </c>
      <c r="C60" s="46">
        <f>'S1 Maquette'!F60</f>
        <v>0</v>
      </c>
      <c r="D60" s="44"/>
      <c r="E60" s="44"/>
      <c r="F60" s="44"/>
      <c r="G60" s="44"/>
      <c r="H60" s="44"/>
      <c r="I60" s="44"/>
      <c r="J60" s="44"/>
      <c r="K60" s="44"/>
      <c r="L60" s="44"/>
      <c r="M60" s="44"/>
      <c r="N60" s="44"/>
      <c r="O60" s="44"/>
      <c r="P60" s="44"/>
      <c r="Q60" s="44"/>
      <c r="R60" s="44"/>
      <c r="S60" s="7"/>
      <c r="T60" s="1"/>
    </row>
    <row r="61" spans="1:20" ht="30.4" customHeight="1" x14ac:dyDescent="0.25">
      <c r="A61" s="55">
        <f>'S1 Maquette'!B61</f>
        <v>0</v>
      </c>
      <c r="B61" s="47">
        <f>'S1 Maquette'!C61</f>
        <v>0</v>
      </c>
      <c r="C61" s="46">
        <f>'S1 Maquette'!F61</f>
        <v>0</v>
      </c>
      <c r="D61" s="44"/>
      <c r="E61" s="44"/>
      <c r="F61" s="44"/>
      <c r="G61" s="44"/>
      <c r="H61" s="44"/>
      <c r="I61" s="44"/>
      <c r="J61" s="44"/>
      <c r="K61" s="44"/>
      <c r="L61" s="44"/>
      <c r="M61" s="44"/>
      <c r="N61" s="44"/>
      <c r="O61" s="44"/>
      <c r="P61" s="44"/>
      <c r="Q61" s="44"/>
      <c r="R61" s="44"/>
      <c r="S61" s="7"/>
      <c r="T61" s="1"/>
    </row>
    <row r="62" spans="1:20" ht="30.4" customHeight="1" x14ac:dyDescent="0.25">
      <c r="A62" s="55">
        <f>'S1 Maquette'!B62</f>
        <v>0</v>
      </c>
      <c r="B62" s="47">
        <f>'S1 Maquette'!C62</f>
        <v>0</v>
      </c>
      <c r="C62" s="46">
        <f>'S1 Maquette'!F62</f>
        <v>0</v>
      </c>
      <c r="D62" s="44"/>
      <c r="E62" s="44"/>
      <c r="F62" s="44"/>
      <c r="G62" s="44"/>
      <c r="H62" s="44"/>
      <c r="I62" s="44"/>
      <c r="J62" s="44"/>
      <c r="K62" s="44"/>
      <c r="L62" s="44"/>
      <c r="M62" s="44"/>
      <c r="N62" s="44"/>
      <c r="O62" s="44"/>
      <c r="P62" s="44"/>
      <c r="Q62" s="44"/>
      <c r="R62" s="44"/>
      <c r="S62" s="7"/>
      <c r="T62" s="1"/>
    </row>
    <row r="63" spans="1:20" ht="30.4" customHeight="1" x14ac:dyDescent="0.25">
      <c r="A63" s="55">
        <f>'S1 Maquette'!B63</f>
        <v>0</v>
      </c>
      <c r="B63" s="47">
        <f>'S1 Maquette'!C63</f>
        <v>0</v>
      </c>
      <c r="C63" s="46">
        <f>'S1 Maquette'!F63</f>
        <v>0</v>
      </c>
      <c r="D63" s="44"/>
      <c r="E63" s="44"/>
      <c r="F63" s="44"/>
      <c r="G63" s="44"/>
      <c r="H63" s="44"/>
      <c r="I63" s="44"/>
      <c r="J63" s="44"/>
      <c r="K63" s="44"/>
      <c r="L63" s="44"/>
      <c r="M63" s="44"/>
      <c r="N63" s="44"/>
      <c r="O63" s="44"/>
      <c r="P63" s="44"/>
      <c r="Q63" s="44"/>
      <c r="R63" s="44"/>
      <c r="S63" s="7"/>
      <c r="T63" s="1"/>
    </row>
    <row r="64" spans="1:20" ht="30.4" customHeight="1" x14ac:dyDescent="0.25">
      <c r="A64" s="55">
        <f>'S1 Maquette'!B64</f>
        <v>0</v>
      </c>
      <c r="B64" s="47">
        <f>'S1 Maquette'!C64</f>
        <v>0</v>
      </c>
      <c r="C64" s="46">
        <f>'S1 Maquette'!F64</f>
        <v>0</v>
      </c>
      <c r="D64" s="44"/>
      <c r="E64" s="44"/>
      <c r="F64" s="44"/>
      <c r="G64" s="44"/>
      <c r="H64" s="44"/>
      <c r="I64" s="44"/>
      <c r="J64" s="44"/>
      <c r="K64" s="44"/>
      <c r="L64" s="44"/>
      <c r="M64" s="44"/>
      <c r="N64" s="44"/>
      <c r="O64" s="44"/>
      <c r="P64" s="44"/>
      <c r="Q64" s="44"/>
      <c r="R64" s="44"/>
      <c r="S64" s="7"/>
      <c r="T64" s="1"/>
    </row>
    <row r="65" spans="1:20" ht="30.4" customHeight="1" x14ac:dyDescent="0.25">
      <c r="A65" s="55">
        <f>'S1 Maquette'!B65</f>
        <v>0</v>
      </c>
      <c r="B65" s="47">
        <f>'S1 Maquette'!C65</f>
        <v>0</v>
      </c>
      <c r="C65" s="46">
        <f>'S1 Maquette'!F65</f>
        <v>0</v>
      </c>
      <c r="D65" s="44"/>
      <c r="E65" s="44"/>
      <c r="F65" s="44"/>
      <c r="G65" s="44"/>
      <c r="H65" s="44"/>
      <c r="I65" s="44"/>
      <c r="J65" s="44"/>
      <c r="K65" s="44"/>
      <c r="L65" s="44"/>
      <c r="M65" s="44"/>
      <c r="N65" s="44"/>
      <c r="O65" s="44"/>
      <c r="P65" s="44"/>
      <c r="Q65" s="44"/>
      <c r="R65" s="44"/>
      <c r="S65" s="7"/>
      <c r="T65" s="1"/>
    </row>
    <row r="66" spans="1:20" ht="30.4" customHeight="1" x14ac:dyDescent="0.25">
      <c r="A66" s="55">
        <f>'S1 Maquette'!B66</f>
        <v>0</v>
      </c>
      <c r="B66" s="47">
        <f>'S1 Maquette'!C66</f>
        <v>0</v>
      </c>
      <c r="C66" s="46">
        <f>'S1 Maquette'!F66</f>
        <v>0</v>
      </c>
      <c r="D66" s="44"/>
      <c r="E66" s="44"/>
      <c r="F66" s="44"/>
      <c r="G66" s="44"/>
      <c r="H66" s="44"/>
      <c r="I66" s="44"/>
      <c r="J66" s="44"/>
      <c r="K66" s="44"/>
      <c r="L66" s="44"/>
      <c r="M66" s="44"/>
      <c r="N66" s="44"/>
      <c r="O66" s="44"/>
      <c r="P66" s="44"/>
      <c r="Q66" s="44"/>
      <c r="R66" s="44"/>
      <c r="S66" s="7"/>
      <c r="T66" s="1"/>
    </row>
    <row r="67" spans="1:20" ht="30.4" customHeight="1" x14ac:dyDescent="0.25">
      <c r="A67" s="55">
        <f>'S1 Maquette'!B67</f>
        <v>0</v>
      </c>
      <c r="B67" s="47">
        <f>'S1 Maquette'!C67</f>
        <v>0</v>
      </c>
      <c r="C67" s="46">
        <f>'S1 Maquette'!F67</f>
        <v>0</v>
      </c>
      <c r="D67" s="44"/>
      <c r="E67" s="44"/>
      <c r="F67" s="44"/>
      <c r="G67" s="44"/>
      <c r="H67" s="44"/>
      <c r="I67" s="44"/>
      <c r="J67" s="44"/>
      <c r="K67" s="44"/>
      <c r="L67" s="44"/>
      <c r="M67" s="44"/>
      <c r="N67" s="44"/>
      <c r="O67" s="44"/>
      <c r="P67" s="44"/>
      <c r="Q67" s="44"/>
      <c r="R67" s="44"/>
      <c r="S67" s="7"/>
      <c r="T67" s="1"/>
    </row>
    <row r="68" spans="1:20" ht="30.4" customHeight="1" x14ac:dyDescent="0.25">
      <c r="A68" s="55">
        <f>'S1 Maquette'!B68</f>
        <v>0</v>
      </c>
      <c r="B68" s="47">
        <f>'S1 Maquette'!C68</f>
        <v>0</v>
      </c>
      <c r="C68" s="46">
        <f>'S1 Maquette'!F68</f>
        <v>0</v>
      </c>
      <c r="D68" s="44"/>
      <c r="E68" s="44"/>
      <c r="F68" s="44"/>
      <c r="G68" s="44"/>
      <c r="H68" s="44"/>
      <c r="I68" s="44"/>
      <c r="J68" s="44"/>
      <c r="K68" s="44"/>
      <c r="L68" s="44"/>
      <c r="M68" s="44"/>
      <c r="N68" s="44"/>
      <c r="O68" s="44"/>
      <c r="P68" s="44"/>
      <c r="Q68" s="44"/>
      <c r="R68" s="44"/>
      <c r="S68" s="7"/>
      <c r="T68" s="1"/>
    </row>
    <row r="69" spans="1:20" ht="30.4" customHeight="1" x14ac:dyDescent="0.25">
      <c r="A69" s="55">
        <f>'S1 Maquette'!B69</f>
        <v>0</v>
      </c>
      <c r="B69" s="47">
        <f>'S1 Maquette'!C69</f>
        <v>0</v>
      </c>
      <c r="C69" s="46">
        <f>'S1 Maquette'!F69</f>
        <v>0</v>
      </c>
      <c r="D69" s="44"/>
      <c r="E69" s="44"/>
      <c r="F69" s="44"/>
      <c r="G69" s="44"/>
      <c r="H69" s="44"/>
      <c r="I69" s="44"/>
      <c r="J69" s="44"/>
      <c r="K69" s="44"/>
      <c r="L69" s="44"/>
      <c r="M69" s="44"/>
      <c r="N69" s="44"/>
      <c r="O69" s="44"/>
      <c r="P69" s="44"/>
      <c r="Q69" s="44"/>
      <c r="R69" s="44"/>
      <c r="S69" s="7"/>
      <c r="T69" s="1"/>
    </row>
    <row r="70" spans="1:20" ht="30.4" customHeight="1" x14ac:dyDescent="0.25">
      <c r="A70" s="55">
        <f>'S1 Maquette'!B70</f>
        <v>0</v>
      </c>
      <c r="B70" s="47">
        <f>'S1 Maquette'!C70</f>
        <v>0</v>
      </c>
      <c r="C70" s="46">
        <f>'S1 Maquette'!F70</f>
        <v>0</v>
      </c>
      <c r="D70" s="44"/>
      <c r="E70" s="44"/>
      <c r="F70" s="44"/>
      <c r="G70" s="44"/>
      <c r="H70" s="44"/>
      <c r="I70" s="44"/>
      <c r="J70" s="44"/>
      <c r="K70" s="44"/>
      <c r="L70" s="44"/>
      <c r="M70" s="44"/>
      <c r="N70" s="44"/>
      <c r="O70" s="44"/>
      <c r="P70" s="44"/>
      <c r="Q70" s="44"/>
      <c r="R70" s="44"/>
      <c r="S70" s="7"/>
      <c r="T70" s="1"/>
    </row>
    <row r="71" spans="1:20" ht="30.4" customHeight="1" x14ac:dyDescent="0.25">
      <c r="A71" s="55">
        <f>'S1 Maquette'!B71</f>
        <v>0</v>
      </c>
      <c r="B71" s="47">
        <f>'S1 Maquette'!C71</f>
        <v>0</v>
      </c>
      <c r="C71" s="46">
        <f>'S1 Maquette'!F71</f>
        <v>0</v>
      </c>
      <c r="D71" s="44"/>
      <c r="E71" s="44"/>
      <c r="F71" s="44"/>
      <c r="G71" s="44"/>
      <c r="H71" s="44"/>
      <c r="I71" s="44"/>
      <c r="J71" s="44"/>
      <c r="K71" s="44"/>
      <c r="L71" s="44"/>
      <c r="M71" s="44"/>
      <c r="N71" s="44"/>
      <c r="O71" s="44"/>
      <c r="P71" s="44"/>
      <c r="Q71" s="44"/>
      <c r="R71" s="44"/>
      <c r="S71" s="7"/>
      <c r="T71" s="1"/>
    </row>
    <row r="72" spans="1:20" ht="30.4" customHeight="1" x14ac:dyDescent="0.25">
      <c r="A72" s="55">
        <f>'S1 Maquette'!B72</f>
        <v>0</v>
      </c>
      <c r="B72" s="47">
        <f>'S1 Maquette'!C72</f>
        <v>0</v>
      </c>
      <c r="C72" s="46">
        <f>'S1 Maquette'!F72</f>
        <v>0</v>
      </c>
      <c r="D72" s="44"/>
      <c r="E72" s="44"/>
      <c r="F72" s="44"/>
      <c r="G72" s="44"/>
      <c r="H72" s="44"/>
      <c r="I72" s="44"/>
      <c r="J72" s="44"/>
      <c r="K72" s="44"/>
      <c r="L72" s="44"/>
      <c r="M72" s="44"/>
      <c r="N72" s="44"/>
      <c r="O72" s="44"/>
      <c r="P72" s="44"/>
      <c r="Q72" s="44"/>
      <c r="R72" s="44"/>
      <c r="S72" s="7"/>
      <c r="T72" s="1"/>
    </row>
    <row r="73" spans="1:20" ht="30.4" customHeight="1" x14ac:dyDescent="0.25">
      <c r="A73" s="55">
        <f>'S1 Maquette'!B73</f>
        <v>0</v>
      </c>
      <c r="B73" s="47">
        <f>'S1 Maquette'!C73</f>
        <v>0</v>
      </c>
      <c r="C73" s="46">
        <f>'S1 Maquette'!F73</f>
        <v>0</v>
      </c>
      <c r="D73" s="44"/>
      <c r="E73" s="44"/>
      <c r="F73" s="44"/>
      <c r="G73" s="44"/>
      <c r="H73" s="44"/>
      <c r="I73" s="44"/>
      <c r="J73" s="44"/>
      <c r="K73" s="44"/>
      <c r="L73" s="44"/>
      <c r="M73" s="44"/>
      <c r="N73" s="44"/>
      <c r="O73" s="44"/>
      <c r="P73" s="44"/>
      <c r="Q73" s="44"/>
      <c r="R73" s="44"/>
      <c r="S73" s="7"/>
      <c r="T73" s="1"/>
    </row>
    <row r="74" spans="1:20" ht="30.4" customHeight="1" x14ac:dyDescent="0.25">
      <c r="A74" s="55">
        <f>'S1 Maquette'!B74</f>
        <v>0</v>
      </c>
      <c r="B74" s="47">
        <f>'S1 Maquette'!C74</f>
        <v>0</v>
      </c>
      <c r="C74" s="46">
        <f>'S1 Maquette'!F74</f>
        <v>0</v>
      </c>
      <c r="D74" s="44"/>
      <c r="E74" s="44"/>
      <c r="F74" s="44"/>
      <c r="G74" s="44"/>
      <c r="H74" s="44"/>
      <c r="I74" s="44"/>
      <c r="J74" s="44"/>
      <c r="K74" s="44"/>
      <c r="L74" s="44"/>
      <c r="M74" s="44"/>
      <c r="N74" s="44"/>
      <c r="O74" s="44"/>
      <c r="P74" s="44"/>
      <c r="Q74" s="44"/>
      <c r="R74" s="44"/>
      <c r="S74" s="7"/>
      <c r="T74" s="1"/>
    </row>
    <row r="75" spans="1:20" ht="30.4" customHeight="1" x14ac:dyDescent="0.25">
      <c r="A75" s="55">
        <f>'S1 Maquette'!B75</f>
        <v>0</v>
      </c>
      <c r="B75" s="47">
        <f>'S1 Maquette'!C75</f>
        <v>0</v>
      </c>
      <c r="C75" s="46">
        <f>'S1 Maquette'!F75</f>
        <v>0</v>
      </c>
      <c r="D75" s="44"/>
      <c r="E75" s="44"/>
      <c r="F75" s="44"/>
      <c r="G75" s="44"/>
      <c r="H75" s="44"/>
      <c r="I75" s="44"/>
      <c r="J75" s="44"/>
      <c r="K75" s="44"/>
      <c r="L75" s="44"/>
      <c r="M75" s="44"/>
      <c r="N75" s="44"/>
      <c r="O75" s="44"/>
      <c r="P75" s="44"/>
      <c r="Q75" s="44"/>
      <c r="R75" s="44"/>
      <c r="S75" s="7"/>
      <c r="T75" s="1"/>
    </row>
    <row r="76" spans="1:20" ht="30.4" customHeight="1" x14ac:dyDescent="0.25">
      <c r="A76" s="55">
        <f>'S1 Maquette'!B76</f>
        <v>0</v>
      </c>
      <c r="B76" s="47">
        <f>'S1 Maquette'!C76</f>
        <v>0</v>
      </c>
      <c r="C76" s="46">
        <f>'S1 Maquette'!F76</f>
        <v>0</v>
      </c>
      <c r="D76" s="44"/>
      <c r="E76" s="44"/>
      <c r="F76" s="44"/>
      <c r="G76" s="44"/>
      <c r="H76" s="44"/>
      <c r="I76" s="44"/>
      <c r="J76" s="44"/>
      <c r="K76" s="44"/>
      <c r="L76" s="44"/>
      <c r="M76" s="44"/>
      <c r="N76" s="44"/>
      <c r="O76" s="44"/>
      <c r="P76" s="44"/>
      <c r="Q76" s="44"/>
      <c r="R76" s="44"/>
      <c r="S76" s="7"/>
      <c r="T76" s="1"/>
    </row>
    <row r="77" spans="1:20" ht="30.4" customHeight="1" x14ac:dyDescent="0.25">
      <c r="A77" s="55">
        <f>'S1 Maquette'!B77</f>
        <v>0</v>
      </c>
      <c r="B77" s="47">
        <f>'S1 Maquette'!C77</f>
        <v>0</v>
      </c>
      <c r="C77" s="46">
        <f>'S1 Maquette'!F77</f>
        <v>0</v>
      </c>
      <c r="D77" s="44"/>
      <c r="E77" s="44"/>
      <c r="F77" s="44"/>
      <c r="G77" s="44"/>
      <c r="H77" s="44"/>
      <c r="I77" s="44"/>
      <c r="J77" s="44"/>
      <c r="K77" s="44"/>
      <c r="L77" s="44"/>
      <c r="M77" s="44"/>
      <c r="N77" s="44"/>
      <c r="O77" s="44"/>
      <c r="P77" s="44"/>
      <c r="Q77" s="44"/>
      <c r="R77" s="44"/>
      <c r="S77" s="7"/>
      <c r="T77" s="1"/>
    </row>
    <row r="78" spans="1:20" ht="30.4" customHeight="1" x14ac:dyDescent="0.25">
      <c r="A78" s="55">
        <f>'S1 Maquette'!B78</f>
        <v>0</v>
      </c>
      <c r="B78" s="47">
        <f>'S1 Maquette'!C78</f>
        <v>0</v>
      </c>
      <c r="C78" s="46">
        <f>'S1 Maquette'!F78</f>
        <v>0</v>
      </c>
      <c r="D78" s="44"/>
      <c r="E78" s="44"/>
      <c r="F78" s="44"/>
      <c r="G78" s="44"/>
      <c r="H78" s="44"/>
      <c r="I78" s="44"/>
      <c r="J78" s="44"/>
      <c r="K78" s="44"/>
      <c r="L78" s="44"/>
      <c r="M78" s="44"/>
      <c r="N78" s="44"/>
      <c r="O78" s="44"/>
      <c r="P78" s="44"/>
      <c r="Q78" s="44"/>
      <c r="R78" s="44"/>
      <c r="S78" s="7"/>
      <c r="T78" s="1"/>
    </row>
    <row r="79" spans="1:20" ht="30.4" customHeight="1" x14ac:dyDescent="0.25">
      <c r="A79" s="55">
        <f>'S1 Maquette'!B79</f>
        <v>0</v>
      </c>
      <c r="B79" s="47">
        <f>'S1 Maquette'!C79</f>
        <v>0</v>
      </c>
      <c r="C79" s="46">
        <f>'S1 Maquette'!F79</f>
        <v>0</v>
      </c>
      <c r="D79" s="44"/>
      <c r="E79" s="44"/>
      <c r="F79" s="44"/>
      <c r="G79" s="44"/>
      <c r="H79" s="44"/>
      <c r="I79" s="44"/>
      <c r="J79" s="44"/>
      <c r="K79" s="44"/>
      <c r="L79" s="44"/>
      <c r="M79" s="44"/>
      <c r="N79" s="44"/>
      <c r="O79" s="44"/>
      <c r="P79" s="44"/>
      <c r="Q79" s="44"/>
      <c r="R79" s="44"/>
      <c r="S79" s="7"/>
      <c r="T79" s="1"/>
    </row>
    <row r="80" spans="1:20" ht="30.4" customHeight="1" x14ac:dyDescent="0.25">
      <c r="A80" s="55">
        <f>'S1 Maquette'!B80</f>
        <v>0</v>
      </c>
      <c r="B80" s="47">
        <f>'S1 Maquette'!C80</f>
        <v>0</v>
      </c>
      <c r="C80" s="46">
        <f>'S1 Maquette'!F80</f>
        <v>0</v>
      </c>
      <c r="D80" s="44"/>
      <c r="E80" s="44"/>
      <c r="F80" s="44"/>
      <c r="G80" s="44"/>
      <c r="H80" s="44"/>
      <c r="I80" s="44"/>
      <c r="J80" s="44"/>
      <c r="K80" s="44"/>
      <c r="L80" s="44"/>
      <c r="M80" s="44"/>
      <c r="N80" s="44"/>
      <c r="O80" s="44"/>
      <c r="P80" s="44"/>
      <c r="Q80" s="44"/>
      <c r="R80" s="44"/>
      <c r="S80" s="7"/>
      <c r="T80" s="1"/>
    </row>
    <row r="81" spans="1:20" ht="30.4" customHeight="1" x14ac:dyDescent="0.25">
      <c r="A81" s="55">
        <f>'S1 Maquette'!B81</f>
        <v>0</v>
      </c>
      <c r="B81" s="47">
        <f>'S1 Maquette'!C81</f>
        <v>0</v>
      </c>
      <c r="C81" s="46">
        <f>'S1 Maquette'!F81</f>
        <v>0</v>
      </c>
      <c r="D81" s="44"/>
      <c r="E81" s="44"/>
      <c r="F81" s="44"/>
      <c r="G81" s="44"/>
      <c r="H81" s="44"/>
      <c r="I81" s="44"/>
      <c r="J81" s="44"/>
      <c r="K81" s="44"/>
      <c r="L81" s="44"/>
      <c r="M81" s="44"/>
      <c r="N81" s="44"/>
      <c r="O81" s="44"/>
      <c r="P81" s="44"/>
      <c r="Q81" s="44"/>
      <c r="R81" s="44"/>
      <c r="S81" s="7"/>
      <c r="T81" s="1"/>
    </row>
    <row r="82" spans="1:20" ht="30.4" customHeight="1" x14ac:dyDescent="0.25">
      <c r="A82" s="55">
        <f>'S1 Maquette'!B82</f>
        <v>0</v>
      </c>
      <c r="B82" s="47">
        <f>'S1 Maquette'!C82</f>
        <v>0</v>
      </c>
      <c r="C82" s="46">
        <f>'S1 Maquette'!F82</f>
        <v>0</v>
      </c>
      <c r="D82" s="44"/>
      <c r="E82" s="44"/>
      <c r="F82" s="44"/>
      <c r="G82" s="44"/>
      <c r="H82" s="44"/>
      <c r="I82" s="44"/>
      <c r="J82" s="44"/>
      <c r="K82" s="44"/>
      <c r="L82" s="44"/>
      <c r="M82" s="44"/>
      <c r="N82" s="44"/>
      <c r="O82" s="44"/>
      <c r="P82" s="44"/>
      <c r="Q82" s="44"/>
      <c r="R82" s="44"/>
      <c r="S82" s="7"/>
      <c r="T82" s="1"/>
    </row>
    <row r="83" spans="1:20" ht="30.4" customHeight="1" x14ac:dyDescent="0.25">
      <c r="A83" s="55">
        <f>'S1 Maquette'!B83</f>
        <v>0</v>
      </c>
      <c r="B83" s="47">
        <f>'S1 Maquette'!C83</f>
        <v>0</v>
      </c>
      <c r="C83" s="46">
        <f>'S1 Maquette'!F83</f>
        <v>0</v>
      </c>
      <c r="D83" s="44"/>
      <c r="E83" s="44"/>
      <c r="F83" s="44"/>
      <c r="G83" s="44"/>
      <c r="H83" s="44"/>
      <c r="I83" s="44"/>
      <c r="J83" s="44"/>
      <c r="K83" s="44"/>
      <c r="L83" s="44"/>
      <c r="M83" s="44"/>
      <c r="N83" s="44"/>
      <c r="O83" s="44"/>
      <c r="P83" s="44"/>
      <c r="Q83" s="44"/>
      <c r="R83" s="44"/>
      <c r="S83" s="7"/>
      <c r="T83" s="1"/>
    </row>
    <row r="84" spans="1:20" ht="30.4" customHeight="1" x14ac:dyDescent="0.25">
      <c r="A84" s="55">
        <f>'S1 Maquette'!B84</f>
        <v>0</v>
      </c>
      <c r="B84" s="47">
        <f>'S1 Maquette'!C84</f>
        <v>0</v>
      </c>
      <c r="C84" s="46">
        <f>'S1 Maquette'!F84</f>
        <v>0</v>
      </c>
      <c r="D84" s="44"/>
      <c r="E84" s="44"/>
      <c r="F84" s="44"/>
      <c r="G84" s="44"/>
      <c r="H84" s="44"/>
      <c r="I84" s="44"/>
      <c r="J84" s="44"/>
      <c r="K84" s="44"/>
      <c r="L84" s="44"/>
      <c r="M84" s="44"/>
      <c r="N84" s="44"/>
      <c r="O84" s="44"/>
      <c r="P84" s="44"/>
      <c r="Q84" s="44"/>
      <c r="R84" s="44"/>
      <c r="S84" s="7"/>
      <c r="T84" s="1"/>
    </row>
    <row r="85" spans="1:20" ht="30.4" customHeight="1" x14ac:dyDescent="0.25">
      <c r="A85" s="55">
        <f>'S1 Maquette'!B85</f>
        <v>0</v>
      </c>
      <c r="B85" s="47">
        <f>'S1 Maquette'!C85</f>
        <v>0</v>
      </c>
      <c r="C85" s="46">
        <f>'S1 Maquette'!F85</f>
        <v>0</v>
      </c>
      <c r="D85" s="44"/>
      <c r="E85" s="44"/>
      <c r="F85" s="44"/>
      <c r="G85" s="44"/>
      <c r="H85" s="44"/>
      <c r="I85" s="44"/>
      <c r="J85" s="44"/>
      <c r="K85" s="44"/>
      <c r="L85" s="44"/>
      <c r="M85" s="44"/>
      <c r="N85" s="44"/>
      <c r="O85" s="44"/>
      <c r="P85" s="44"/>
      <c r="Q85" s="44"/>
      <c r="R85" s="44"/>
      <c r="S85" s="7"/>
      <c r="T85" s="1"/>
    </row>
    <row r="86" spans="1:20" ht="30.4" customHeight="1" x14ac:dyDescent="0.25">
      <c r="A86" s="55">
        <f>'S1 Maquette'!B86</f>
        <v>0</v>
      </c>
      <c r="B86" s="47">
        <f>'S1 Maquette'!C86</f>
        <v>0</v>
      </c>
      <c r="C86" s="46">
        <f>'S1 Maquette'!F86</f>
        <v>0</v>
      </c>
      <c r="D86" s="44"/>
      <c r="E86" s="44"/>
      <c r="F86" s="44"/>
      <c r="G86" s="44"/>
      <c r="H86" s="44"/>
      <c r="I86" s="44"/>
      <c r="J86" s="44"/>
      <c r="K86" s="44"/>
      <c r="L86" s="44"/>
      <c r="M86" s="44"/>
      <c r="N86" s="44"/>
      <c r="O86" s="44"/>
      <c r="P86" s="44"/>
      <c r="Q86" s="44"/>
      <c r="R86" s="44"/>
      <c r="S86" s="7"/>
      <c r="T86" s="1"/>
    </row>
    <row r="87" spans="1:20" ht="30.4" customHeight="1" x14ac:dyDescent="0.25">
      <c r="A87" s="55">
        <f>'S1 Maquette'!B87</f>
        <v>0</v>
      </c>
      <c r="B87" s="47">
        <f>'S1 Maquette'!C87</f>
        <v>0</v>
      </c>
      <c r="C87" s="46">
        <f>'S1 Maquette'!F87</f>
        <v>0</v>
      </c>
      <c r="D87" s="44"/>
      <c r="E87" s="44"/>
      <c r="F87" s="44"/>
      <c r="G87" s="44"/>
      <c r="H87" s="44"/>
      <c r="I87" s="44"/>
      <c r="J87" s="44"/>
      <c r="K87" s="44"/>
      <c r="L87" s="44"/>
      <c r="M87" s="44"/>
      <c r="N87" s="44"/>
      <c r="O87" s="44"/>
      <c r="P87" s="44"/>
      <c r="Q87" s="44"/>
      <c r="R87" s="44"/>
      <c r="S87" s="7"/>
      <c r="T87" s="1"/>
    </row>
    <row r="88" spans="1:20" ht="30.4" customHeight="1" x14ac:dyDescent="0.25">
      <c r="A88" s="55">
        <f>'S1 Maquette'!B88</f>
        <v>0</v>
      </c>
      <c r="B88" s="47">
        <f>'S1 Maquette'!C88</f>
        <v>0</v>
      </c>
      <c r="C88" s="46">
        <f>'S1 Maquette'!F88</f>
        <v>0</v>
      </c>
      <c r="D88" s="44"/>
      <c r="E88" s="44"/>
      <c r="F88" s="44"/>
      <c r="G88" s="44"/>
      <c r="H88" s="44"/>
      <c r="I88" s="44"/>
      <c r="J88" s="44"/>
      <c r="K88" s="44"/>
      <c r="L88" s="44"/>
      <c r="M88" s="44"/>
      <c r="N88" s="44"/>
      <c r="O88" s="44"/>
      <c r="P88" s="44"/>
      <c r="Q88" s="44"/>
      <c r="R88" s="44"/>
      <c r="S88" s="7"/>
      <c r="T88" s="1"/>
    </row>
    <row r="89" spans="1:20" ht="30.4" customHeight="1" x14ac:dyDescent="0.25">
      <c r="A89" s="55">
        <f>'S1 Maquette'!B89</f>
        <v>0</v>
      </c>
      <c r="B89" s="47">
        <f>'S1 Maquette'!C89</f>
        <v>0</v>
      </c>
      <c r="C89" s="46">
        <f>'S1 Maquette'!F89</f>
        <v>0</v>
      </c>
      <c r="D89" s="44"/>
      <c r="E89" s="44"/>
      <c r="F89" s="44"/>
      <c r="G89" s="44"/>
      <c r="H89" s="44"/>
      <c r="I89" s="44"/>
      <c r="J89" s="44"/>
      <c r="K89" s="44"/>
      <c r="L89" s="44"/>
      <c r="M89" s="44"/>
      <c r="N89" s="44"/>
      <c r="O89" s="44"/>
      <c r="P89" s="44"/>
      <c r="Q89" s="44"/>
      <c r="R89" s="44"/>
      <c r="S89" s="7"/>
      <c r="T89" s="1"/>
    </row>
    <row r="90" spans="1:20" ht="30.4" customHeight="1" x14ac:dyDescent="0.25">
      <c r="A90" s="55">
        <f>'S1 Maquette'!B90</f>
        <v>0</v>
      </c>
      <c r="B90" s="47">
        <f>'S1 Maquette'!C90</f>
        <v>0</v>
      </c>
      <c r="C90" s="46">
        <f>'S1 Maquette'!F90</f>
        <v>0</v>
      </c>
      <c r="D90" s="44"/>
      <c r="E90" s="44"/>
      <c r="F90" s="44"/>
      <c r="G90" s="44"/>
      <c r="H90" s="44"/>
      <c r="I90" s="44"/>
      <c r="J90" s="44"/>
      <c r="K90" s="44"/>
      <c r="L90" s="44"/>
      <c r="M90" s="44"/>
      <c r="N90" s="44"/>
      <c r="O90" s="44"/>
      <c r="P90" s="44"/>
      <c r="Q90" s="44"/>
      <c r="R90" s="44"/>
      <c r="S90" s="7"/>
      <c r="T90" s="1"/>
    </row>
    <row r="91" spans="1:20" ht="30.4" customHeight="1" x14ac:dyDescent="0.25">
      <c r="A91" s="55">
        <f>'S1 Maquette'!B91</f>
        <v>0</v>
      </c>
      <c r="B91" s="47">
        <f>'S1 Maquette'!C91</f>
        <v>0</v>
      </c>
      <c r="C91" s="46">
        <f>'S1 Maquette'!F91</f>
        <v>0</v>
      </c>
      <c r="D91" s="44"/>
      <c r="E91" s="44"/>
      <c r="F91" s="44"/>
      <c r="G91" s="44"/>
      <c r="H91" s="44"/>
      <c r="I91" s="44"/>
      <c r="J91" s="44"/>
      <c r="K91" s="44"/>
      <c r="L91" s="44"/>
      <c r="M91" s="44"/>
      <c r="N91" s="44"/>
      <c r="O91" s="44"/>
      <c r="P91" s="44"/>
      <c r="Q91" s="44"/>
      <c r="R91" s="44"/>
      <c r="S91" s="7"/>
      <c r="T91" s="1"/>
    </row>
    <row r="92" spans="1:20" ht="30.4" customHeight="1" x14ac:dyDescent="0.25">
      <c r="A92" s="55">
        <f>'S1 Maquette'!B92</f>
        <v>0</v>
      </c>
      <c r="B92" s="47">
        <f>'S1 Maquette'!C92</f>
        <v>0</v>
      </c>
      <c r="C92" s="46">
        <f>'S1 Maquette'!F92</f>
        <v>0</v>
      </c>
      <c r="D92" s="44"/>
      <c r="E92" s="44"/>
      <c r="F92" s="44"/>
      <c r="G92" s="44"/>
      <c r="H92" s="44"/>
      <c r="I92" s="44"/>
      <c r="J92" s="44"/>
      <c r="K92" s="44"/>
      <c r="L92" s="44"/>
      <c r="M92" s="44"/>
      <c r="N92" s="44"/>
      <c r="O92" s="44"/>
      <c r="P92" s="44"/>
      <c r="Q92" s="44"/>
      <c r="R92" s="44"/>
      <c r="S92" s="7"/>
      <c r="T92" s="1"/>
    </row>
    <row r="93" spans="1:20" ht="30.4" customHeight="1" x14ac:dyDescent="0.25">
      <c r="A93" s="55">
        <f>'S1 Maquette'!B93</f>
        <v>0</v>
      </c>
      <c r="B93" s="47">
        <f>'S1 Maquette'!C93</f>
        <v>0</v>
      </c>
      <c r="C93" s="46">
        <f>'S1 Maquette'!F93</f>
        <v>0</v>
      </c>
      <c r="D93" s="44"/>
      <c r="E93" s="44"/>
      <c r="F93" s="44"/>
      <c r="G93" s="44"/>
      <c r="H93" s="44"/>
      <c r="I93" s="44"/>
      <c r="J93" s="44"/>
      <c r="K93" s="44"/>
      <c r="L93" s="44"/>
      <c r="M93" s="44"/>
      <c r="N93" s="44"/>
      <c r="O93" s="44"/>
      <c r="P93" s="44"/>
      <c r="Q93" s="44"/>
      <c r="R93" s="44"/>
      <c r="S93" s="7"/>
      <c r="T93" s="1"/>
    </row>
    <row r="94" spans="1:20" ht="30.4" customHeight="1" x14ac:dyDescent="0.25">
      <c r="A94" s="55">
        <f>'S1 Maquette'!B94</f>
        <v>0</v>
      </c>
      <c r="B94" s="47">
        <f>'S1 Maquette'!C94</f>
        <v>0</v>
      </c>
      <c r="C94" s="46">
        <f>'S1 Maquette'!F94</f>
        <v>0</v>
      </c>
      <c r="D94" s="44"/>
      <c r="E94" s="44"/>
      <c r="F94" s="44"/>
      <c r="G94" s="44"/>
      <c r="H94" s="44"/>
      <c r="I94" s="44"/>
      <c r="J94" s="44"/>
      <c r="K94" s="44"/>
      <c r="L94" s="44"/>
      <c r="M94" s="44"/>
      <c r="N94" s="44"/>
      <c r="O94" s="44"/>
      <c r="P94" s="44"/>
      <c r="Q94" s="44"/>
      <c r="R94" s="44"/>
      <c r="S94" s="7"/>
      <c r="T94" s="1"/>
    </row>
    <row r="95" spans="1:20" ht="30.4" customHeight="1" x14ac:dyDescent="0.25">
      <c r="A95" s="55">
        <f>'S1 Maquette'!B95</f>
        <v>0</v>
      </c>
      <c r="B95" s="47">
        <f>'S1 Maquette'!C95</f>
        <v>0</v>
      </c>
      <c r="C95" s="46">
        <f>'S1 Maquette'!F95</f>
        <v>0</v>
      </c>
      <c r="D95" s="44"/>
      <c r="E95" s="44"/>
      <c r="F95" s="44"/>
      <c r="G95" s="44"/>
      <c r="H95" s="44"/>
      <c r="I95" s="44"/>
      <c r="J95" s="44"/>
      <c r="K95" s="44"/>
      <c r="L95" s="44"/>
      <c r="M95" s="44"/>
      <c r="N95" s="44"/>
      <c r="O95" s="44"/>
      <c r="P95" s="44"/>
      <c r="Q95" s="44"/>
      <c r="R95" s="44"/>
      <c r="S95" s="7"/>
      <c r="T95" s="1"/>
    </row>
    <row r="96" spans="1:20" ht="30.4" customHeight="1" x14ac:dyDescent="0.25">
      <c r="A96" s="55">
        <f>'S1 Maquette'!B96</f>
        <v>0</v>
      </c>
      <c r="B96" s="47">
        <f>'S1 Maquette'!C96</f>
        <v>0</v>
      </c>
      <c r="C96" s="46">
        <f>'S1 Maquette'!F96</f>
        <v>0</v>
      </c>
      <c r="D96" s="44"/>
      <c r="E96" s="44"/>
      <c r="F96" s="44"/>
      <c r="G96" s="44"/>
      <c r="H96" s="44"/>
      <c r="I96" s="44"/>
      <c r="J96" s="44"/>
      <c r="K96" s="44"/>
      <c r="L96" s="44"/>
      <c r="M96" s="44"/>
      <c r="N96" s="44"/>
      <c r="O96" s="44"/>
      <c r="P96" s="44"/>
      <c r="Q96" s="44"/>
      <c r="R96" s="44"/>
      <c r="S96" s="7"/>
      <c r="T96" s="1"/>
    </row>
    <row r="97" spans="1:20" ht="30.4" customHeight="1" x14ac:dyDescent="0.25">
      <c r="A97" s="55">
        <f>'S1 Maquette'!B97</f>
        <v>0</v>
      </c>
      <c r="B97" s="47">
        <f>'S1 Maquette'!C97</f>
        <v>0</v>
      </c>
      <c r="C97" s="46">
        <f>'S1 Maquette'!F97</f>
        <v>0</v>
      </c>
      <c r="D97" s="44"/>
      <c r="E97" s="44"/>
      <c r="F97" s="44"/>
      <c r="G97" s="44"/>
      <c r="H97" s="44"/>
      <c r="I97" s="44"/>
      <c r="J97" s="44"/>
      <c r="K97" s="44"/>
      <c r="L97" s="44"/>
      <c r="M97" s="44"/>
      <c r="N97" s="44"/>
      <c r="O97" s="44"/>
      <c r="P97" s="44"/>
      <c r="Q97" s="44"/>
      <c r="R97" s="44"/>
      <c r="S97" s="7"/>
      <c r="T97" s="1"/>
    </row>
    <row r="98" spans="1:20" ht="30.4" customHeight="1" x14ac:dyDescent="0.25">
      <c r="A98" s="55">
        <f>'S1 Maquette'!B98</f>
        <v>0</v>
      </c>
      <c r="B98" s="47">
        <f>'S1 Maquette'!C98</f>
        <v>0</v>
      </c>
      <c r="C98" s="46">
        <f>'S1 Maquette'!F98</f>
        <v>0</v>
      </c>
      <c r="D98" s="44"/>
      <c r="E98" s="44"/>
      <c r="F98" s="44"/>
      <c r="G98" s="44"/>
      <c r="H98" s="44"/>
      <c r="I98" s="44"/>
      <c r="J98" s="44"/>
      <c r="K98" s="44"/>
      <c r="L98" s="44"/>
      <c r="M98" s="44"/>
      <c r="N98" s="44"/>
      <c r="O98" s="44"/>
      <c r="P98" s="44"/>
      <c r="Q98" s="44"/>
      <c r="R98" s="44"/>
      <c r="S98" s="7"/>
      <c r="T98" s="1"/>
    </row>
    <row r="99" spans="1:20" ht="30.4" customHeight="1" x14ac:dyDescent="0.25">
      <c r="A99" s="55">
        <f>'S1 Maquette'!B99</f>
        <v>0</v>
      </c>
      <c r="B99" s="47">
        <f>'S1 Maquette'!C99</f>
        <v>0</v>
      </c>
      <c r="C99" s="46">
        <f>'S1 Maquette'!F99</f>
        <v>0</v>
      </c>
      <c r="D99" s="44"/>
      <c r="E99" s="44"/>
      <c r="F99" s="44"/>
      <c r="G99" s="44"/>
      <c r="H99" s="44"/>
      <c r="I99" s="44"/>
      <c r="J99" s="44"/>
      <c r="K99" s="44"/>
      <c r="L99" s="44"/>
      <c r="M99" s="44"/>
      <c r="N99" s="44"/>
      <c r="O99" s="44"/>
      <c r="P99" s="44"/>
      <c r="Q99" s="44"/>
      <c r="R99" s="44"/>
      <c r="S99" s="7"/>
      <c r="T99" s="1"/>
    </row>
    <row r="100" spans="1:20" ht="30.4" customHeight="1" x14ac:dyDescent="0.25">
      <c r="A100" s="55">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1"/>
    </row>
    <row r="101" spans="1:20" ht="30.4" customHeight="1" x14ac:dyDescent="0.25">
      <c r="A101" s="55">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1"/>
    </row>
    <row r="102" spans="1:20" ht="30.4" customHeight="1" x14ac:dyDescent="0.25">
      <c r="A102" s="55">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1"/>
    </row>
    <row r="103" spans="1:20" ht="30.4" customHeight="1" x14ac:dyDescent="0.25">
      <c r="A103" s="55">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1"/>
    </row>
    <row r="104" spans="1:20" ht="30.4" customHeight="1" x14ac:dyDescent="0.25">
      <c r="A104" s="55">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1"/>
    </row>
    <row r="105" spans="1:20" ht="30.4" customHeight="1" x14ac:dyDescent="0.25">
      <c r="A105" s="55">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1"/>
    </row>
    <row r="106" spans="1:20" ht="30.4" customHeight="1" x14ac:dyDescent="0.25">
      <c r="A106" s="55">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1"/>
    </row>
    <row r="107" spans="1:20" ht="30.4" customHeight="1" x14ac:dyDescent="0.25">
      <c r="A107" s="55">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1"/>
    </row>
    <row r="108" spans="1:20" ht="30.4" customHeight="1" x14ac:dyDescent="0.25">
      <c r="A108" s="55">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1"/>
    </row>
    <row r="109" spans="1:20" ht="30.4" customHeight="1" x14ac:dyDescent="0.25">
      <c r="A109" s="55">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1"/>
    </row>
    <row r="110" spans="1:20" ht="30.4" customHeight="1" x14ac:dyDescent="0.25">
      <c r="A110" s="55">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1"/>
    </row>
    <row r="111" spans="1:20" ht="30.4" customHeight="1" x14ac:dyDescent="0.25">
      <c r="A111" s="55">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1"/>
    </row>
    <row r="112" spans="1:20" ht="30.4" customHeight="1" x14ac:dyDescent="0.25">
      <c r="A112" s="55">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1"/>
    </row>
    <row r="113" spans="1:20" ht="30.4" customHeight="1" x14ac:dyDescent="0.25">
      <c r="A113" s="55">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1"/>
    </row>
    <row r="114" spans="1:20" ht="30.4" customHeight="1" x14ac:dyDescent="0.25">
      <c r="A114" s="55">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1"/>
    </row>
    <row r="115" spans="1:20" ht="30.4" customHeight="1" x14ac:dyDescent="0.25">
      <c r="A115" s="55">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1"/>
    </row>
    <row r="116" spans="1:20" ht="30.4" customHeight="1" x14ac:dyDescent="0.25">
      <c r="A116" s="55">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1"/>
    </row>
    <row r="117" spans="1:20" ht="30.4" customHeight="1" x14ac:dyDescent="0.25">
      <c r="A117" s="55">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1"/>
    </row>
    <row r="118" spans="1:20" ht="30.4" customHeight="1" x14ac:dyDescent="0.25">
      <c r="A118" s="55">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1"/>
    </row>
    <row r="119" spans="1:20" ht="30.4" customHeight="1" x14ac:dyDescent="0.25">
      <c r="A119" s="55">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1"/>
    </row>
    <row r="120" spans="1:20" ht="30.4" customHeight="1" x14ac:dyDescent="0.25">
      <c r="A120" s="55">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1"/>
    </row>
    <row r="121" spans="1:20" ht="30.4" customHeight="1" x14ac:dyDescent="0.25">
      <c r="A121" s="55">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1"/>
    </row>
    <row r="122" spans="1:20" ht="30.4" customHeight="1" x14ac:dyDescent="0.25">
      <c r="A122" s="55">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1"/>
    </row>
    <row r="123" spans="1:20" ht="30.4" customHeight="1" x14ac:dyDescent="0.25">
      <c r="A123" s="55">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1"/>
    </row>
    <row r="124" spans="1:20" ht="30.4" customHeight="1" x14ac:dyDescent="0.25">
      <c r="A124" s="55">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1"/>
    </row>
    <row r="125" spans="1:20" ht="30.4" customHeight="1" x14ac:dyDescent="0.25">
      <c r="A125" s="55">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1"/>
    </row>
    <row r="126" spans="1:20" ht="30.4" customHeight="1" x14ac:dyDescent="0.25">
      <c r="A126" s="55">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1"/>
    </row>
    <row r="127" spans="1:20" ht="30.4" customHeight="1" x14ac:dyDescent="0.25">
      <c r="A127" s="55">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1"/>
    </row>
    <row r="128" spans="1:20" ht="30.4" customHeight="1" x14ac:dyDescent="0.25">
      <c r="A128" s="55">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1"/>
    </row>
    <row r="129" spans="1:20" ht="30.4" customHeight="1" x14ac:dyDescent="0.25">
      <c r="A129" s="55">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1"/>
    </row>
    <row r="130" spans="1:20" ht="30.4" customHeight="1" x14ac:dyDescent="0.25">
      <c r="A130" s="55">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1"/>
    </row>
    <row r="131" spans="1:20" ht="30.4" customHeight="1" x14ac:dyDescent="0.25">
      <c r="A131" s="55">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1"/>
    </row>
    <row r="132" spans="1:20" ht="30.4" customHeight="1" x14ac:dyDescent="0.25">
      <c r="A132" s="55">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1"/>
    </row>
    <row r="133" spans="1:20" ht="30.4" customHeight="1" x14ac:dyDescent="0.25">
      <c r="A133" s="55">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1"/>
    </row>
    <row r="134" spans="1:20" ht="30.4" customHeight="1" x14ac:dyDescent="0.25">
      <c r="A134" s="55">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1"/>
    </row>
    <row r="135" spans="1:20" ht="30.4" customHeight="1" x14ac:dyDescent="0.25">
      <c r="A135" s="55">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1"/>
    </row>
    <row r="136" spans="1:20" ht="30.4" customHeight="1" x14ac:dyDescent="0.25">
      <c r="A136" s="55">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1"/>
    </row>
    <row r="137" spans="1:20" ht="30.4" customHeight="1" x14ac:dyDescent="0.25">
      <c r="A137" s="55">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1"/>
    </row>
    <row r="138" spans="1:20" ht="30.4" customHeight="1" x14ac:dyDescent="0.25">
      <c r="A138" s="55">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1"/>
    </row>
    <row r="139" spans="1:20" ht="30.4" customHeight="1" x14ac:dyDescent="0.25">
      <c r="A139" s="55">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1"/>
    </row>
    <row r="140" spans="1:20" ht="30.4" customHeight="1" x14ac:dyDescent="0.25">
      <c r="A140" s="55">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1"/>
    </row>
    <row r="141" spans="1:20" ht="30.4" customHeight="1" x14ac:dyDescent="0.25">
      <c r="A141" s="55">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1"/>
    </row>
    <row r="142" spans="1:20" ht="30.4" customHeight="1" x14ac:dyDescent="0.25">
      <c r="A142" s="55">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1"/>
    </row>
    <row r="143" spans="1:20" ht="30.4" customHeight="1" x14ac:dyDescent="0.25">
      <c r="A143" s="55">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1"/>
    </row>
    <row r="144" spans="1:20" ht="30.4" customHeight="1" x14ac:dyDescent="0.25">
      <c r="A144" s="55">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1"/>
    </row>
    <row r="145" spans="1:20" ht="30.4" customHeight="1" x14ac:dyDescent="0.25">
      <c r="A145" s="55">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1"/>
    </row>
    <row r="146" spans="1:20" ht="30.4" customHeight="1" x14ac:dyDescent="0.25">
      <c r="A146" s="55">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1"/>
    </row>
    <row r="147" spans="1:20" ht="30.4" customHeight="1" x14ac:dyDescent="0.25">
      <c r="A147" s="55">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1"/>
    </row>
    <row r="148" spans="1:20" ht="30.4" customHeight="1" x14ac:dyDescent="0.25">
      <c r="A148" s="55">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1"/>
    </row>
    <row r="149" spans="1:20" ht="30.4" customHeight="1" x14ac:dyDescent="0.25">
      <c r="A149" s="55">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1"/>
    </row>
    <row r="150" spans="1:20" ht="30.4" customHeight="1" x14ac:dyDescent="0.25">
      <c r="A150" s="55">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1"/>
    </row>
    <row r="151" spans="1:20" ht="30.4" customHeight="1" x14ac:dyDescent="0.25">
      <c r="A151" s="55">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1"/>
    </row>
    <row r="152" spans="1:20" ht="30.4" customHeight="1" x14ac:dyDescent="0.25">
      <c r="A152" s="55">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1"/>
    </row>
    <row r="153" spans="1:20" ht="30.4" customHeight="1" x14ac:dyDescent="0.25">
      <c r="A153" s="55">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1"/>
    </row>
    <row r="154" spans="1:20" ht="30.4" customHeight="1" x14ac:dyDescent="0.25">
      <c r="A154" s="55">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1"/>
    </row>
    <row r="155" spans="1:20" ht="30.4" customHeight="1" x14ac:dyDescent="0.25">
      <c r="A155" s="55">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1"/>
    </row>
    <row r="156" spans="1:20" ht="30.4" customHeight="1" x14ac:dyDescent="0.25">
      <c r="A156" s="55">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1"/>
    </row>
    <row r="157" spans="1:20" ht="30.4" customHeight="1" x14ac:dyDescent="0.25">
      <c r="A157" s="55">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1"/>
    </row>
    <row r="158" spans="1:20" ht="30.4" customHeight="1" x14ac:dyDescent="0.25">
      <c r="A158" s="55">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1"/>
    </row>
    <row r="159" spans="1:20" ht="30.4" customHeight="1" x14ac:dyDescent="0.25">
      <c r="A159" s="55">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1"/>
    </row>
    <row r="160" spans="1:20" ht="30.4" customHeight="1" x14ac:dyDescent="0.25">
      <c r="A160" s="55">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1"/>
    </row>
    <row r="161" spans="1:20" ht="30.4" customHeight="1" x14ac:dyDescent="0.25">
      <c r="A161" s="55">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1"/>
    </row>
    <row r="162" spans="1:20" ht="30.4" customHeight="1" x14ac:dyDescent="0.25">
      <c r="A162" s="55">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1"/>
    </row>
    <row r="163" spans="1:20" ht="30.4" customHeight="1" x14ac:dyDescent="0.25">
      <c r="A163" s="55">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1"/>
    </row>
    <row r="164" spans="1:20" ht="30.4" customHeight="1" x14ac:dyDescent="0.25">
      <c r="A164" s="55">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1"/>
    </row>
    <row r="165" spans="1:20" ht="30.4" customHeight="1" x14ac:dyDescent="0.25">
      <c r="A165" s="55">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1"/>
    </row>
    <row r="166" spans="1:20" ht="30.4" customHeight="1" x14ac:dyDescent="0.25">
      <c r="A166" s="55">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1"/>
    </row>
    <row r="167" spans="1:20" ht="30.4" customHeight="1" x14ac:dyDescent="0.25">
      <c r="A167" s="55">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1"/>
    </row>
    <row r="168" spans="1:20" ht="30.4" customHeight="1" x14ac:dyDescent="0.25">
      <c r="A168" s="55">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1"/>
    </row>
    <row r="169" spans="1:20" ht="30.4" customHeight="1" x14ac:dyDescent="0.25">
      <c r="A169" s="55">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1"/>
    </row>
    <row r="170" spans="1:20" ht="30.4" customHeight="1" x14ac:dyDescent="0.25">
      <c r="A170" s="55">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1"/>
    </row>
    <row r="171" spans="1:20" ht="30.4" customHeight="1" x14ac:dyDescent="0.25">
      <c r="A171" s="55">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1"/>
    </row>
    <row r="172" spans="1:20" ht="30.4" customHeight="1" x14ac:dyDescent="0.25">
      <c r="A172" s="55">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1"/>
    </row>
    <row r="173" spans="1:20" ht="30.4" customHeight="1" x14ac:dyDescent="0.25">
      <c r="A173" s="55">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1"/>
    </row>
    <row r="174" spans="1:20" ht="30.4" customHeight="1" x14ac:dyDescent="0.25">
      <c r="A174" s="55">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1"/>
    </row>
    <row r="175" spans="1:20" ht="30.4" customHeight="1" x14ac:dyDescent="0.25">
      <c r="A175" s="55">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1"/>
    </row>
    <row r="176" spans="1:20" ht="30.4" customHeight="1" x14ac:dyDescent="0.25">
      <c r="A176" s="55">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1"/>
    </row>
    <row r="177" spans="1:20" ht="30.4" customHeight="1" x14ac:dyDescent="0.25">
      <c r="A177" s="55">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1"/>
    </row>
    <row r="178" spans="1:20" ht="30.4" customHeight="1" x14ac:dyDescent="0.25">
      <c r="A178" s="55">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1"/>
    </row>
    <row r="179" spans="1:20" ht="30.4" customHeight="1" x14ac:dyDescent="0.25">
      <c r="A179" s="55">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1"/>
    </row>
    <row r="180" spans="1:20" ht="30.4" customHeight="1" x14ac:dyDescent="0.25">
      <c r="A180" s="55">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1"/>
    </row>
    <row r="181" spans="1:20" ht="30.4" customHeight="1" x14ac:dyDescent="0.25">
      <c r="A181" s="55">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1"/>
    </row>
    <row r="182" spans="1:20" ht="30.4" customHeight="1" x14ac:dyDescent="0.25">
      <c r="A182" s="55">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1"/>
    </row>
    <row r="183" spans="1:20" ht="30.4" customHeight="1" x14ac:dyDescent="0.25">
      <c r="A183" s="55">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1"/>
    </row>
    <row r="184" spans="1:20" ht="30.4" customHeight="1" x14ac:dyDescent="0.25">
      <c r="A184" s="55">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1"/>
    </row>
    <row r="185" spans="1:20" ht="30.4" customHeight="1" x14ac:dyDescent="0.25">
      <c r="A185" s="55">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1"/>
    </row>
    <row r="186" spans="1:20" ht="30.4" customHeight="1" x14ac:dyDescent="0.25">
      <c r="A186" s="55">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1"/>
    </row>
    <row r="187" spans="1:20" ht="30.4" customHeight="1" x14ac:dyDescent="0.25">
      <c r="A187" s="55">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1"/>
    </row>
    <row r="188" spans="1:20" ht="30.4" customHeight="1" x14ac:dyDescent="0.25">
      <c r="A188" s="55">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1"/>
    </row>
    <row r="189" spans="1:20" ht="30.4" customHeight="1" x14ac:dyDescent="0.25">
      <c r="A189" s="55">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1"/>
    </row>
    <row r="190" spans="1:20" ht="30.4" customHeight="1" x14ac:dyDescent="0.25">
      <c r="A190" s="55">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1"/>
    </row>
    <row r="191" spans="1:20" ht="30.4" customHeight="1" x14ac:dyDescent="0.25">
      <c r="A191" s="55">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1"/>
    </row>
    <row r="192" spans="1:20" ht="30.4" customHeight="1" x14ac:dyDescent="0.25">
      <c r="A192" s="55">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1"/>
    </row>
    <row r="193" spans="1:20" ht="30.4" customHeight="1" x14ac:dyDescent="0.25">
      <c r="A193" s="55">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1"/>
    </row>
    <row r="194" spans="1:20" ht="30.4" customHeight="1" x14ac:dyDescent="0.25">
      <c r="A194" s="55">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1"/>
    </row>
    <row r="195" spans="1:20" ht="30.4" customHeight="1" x14ac:dyDescent="0.25">
      <c r="A195" s="55">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1"/>
    </row>
    <row r="196" spans="1:20" ht="30.4" customHeight="1" x14ac:dyDescent="0.25">
      <c r="A196" s="55">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1"/>
    </row>
    <row r="197" spans="1:20" ht="30.4" customHeight="1" x14ac:dyDescent="0.25">
      <c r="A197" s="55">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1"/>
    </row>
    <row r="198" spans="1:20" ht="30.4" customHeight="1" x14ac:dyDescent="0.25">
      <c r="A198" s="55">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1"/>
    </row>
    <row r="199" spans="1:20" ht="30.4" customHeight="1" x14ac:dyDescent="0.25">
      <c r="A199" s="55">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1"/>
    </row>
    <row r="200" spans="1:20" ht="30.4" customHeight="1" x14ac:dyDescent="0.25">
      <c r="A200" s="55">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1"/>
    </row>
    <row r="201" spans="1:20" ht="30.4" customHeight="1" x14ac:dyDescent="0.25">
      <c r="A201" s="55">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1"/>
    </row>
    <row r="202" spans="1:20" ht="30.4" customHeight="1" x14ac:dyDescent="0.25">
      <c r="A202" s="55">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1"/>
    </row>
    <row r="203" spans="1:20" ht="30.4" customHeight="1" x14ac:dyDescent="0.25">
      <c r="A203" s="55">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1"/>
    </row>
    <row r="204" spans="1:20" ht="30.4" customHeight="1" x14ac:dyDescent="0.25">
      <c r="A204" s="55">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1"/>
    </row>
    <row r="205" spans="1:20" ht="30.4" customHeight="1" x14ac:dyDescent="0.25">
      <c r="A205" s="55">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1"/>
    </row>
    <row r="206" spans="1:20" ht="30.4" customHeight="1" x14ac:dyDescent="0.25">
      <c r="A206" s="55">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1"/>
    </row>
    <row r="207" spans="1:20" ht="30.4" customHeight="1" x14ac:dyDescent="0.25">
      <c r="A207" s="55">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1"/>
    </row>
    <row r="208" spans="1:20" ht="30.4" customHeight="1" x14ac:dyDescent="0.25">
      <c r="A208" s="55">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1"/>
    </row>
    <row r="209" spans="1:20" ht="30.4" customHeight="1" x14ac:dyDescent="0.25">
      <c r="A209" s="55">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1"/>
    </row>
    <row r="210" spans="1:20" ht="30.4" customHeight="1" x14ac:dyDescent="0.25">
      <c r="A210" s="55">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1"/>
    </row>
    <row r="211" spans="1:20" ht="30.4" customHeight="1" x14ac:dyDescent="0.25">
      <c r="A211" s="55">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1"/>
    </row>
    <row r="212" spans="1:20" ht="30.4" customHeight="1" x14ac:dyDescent="0.25">
      <c r="A212" s="55">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1"/>
    </row>
    <row r="213" spans="1:20" ht="30.4" customHeight="1" x14ac:dyDescent="0.25">
      <c r="A213" s="55">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1"/>
    </row>
    <row r="214" spans="1:20" ht="30.4" customHeight="1" x14ac:dyDescent="0.25">
      <c r="A214" s="55">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1"/>
    </row>
    <row r="215" spans="1:20" ht="30.4" customHeight="1" x14ac:dyDescent="0.25">
      <c r="A215" s="55">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1"/>
    </row>
    <row r="216" spans="1:20" ht="30.4" customHeight="1" x14ac:dyDescent="0.25">
      <c r="A216" s="55">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1"/>
    </row>
    <row r="217" spans="1:20" ht="30.4" customHeight="1" x14ac:dyDescent="0.25">
      <c r="A217" s="55">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1"/>
    </row>
    <row r="218" spans="1:20" ht="30.4" customHeight="1" x14ac:dyDescent="0.25">
      <c r="A218" s="55">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1"/>
    </row>
    <row r="219" spans="1:20" ht="30.4" customHeight="1" x14ac:dyDescent="0.25">
      <c r="A219" s="55">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1"/>
    </row>
    <row r="220" spans="1:20" ht="30.4" customHeight="1" x14ac:dyDescent="0.25">
      <c r="A220" s="55">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1"/>
    </row>
    <row r="221" spans="1:20" ht="30.4" customHeight="1" x14ac:dyDescent="0.25">
      <c r="A221" s="55">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1"/>
    </row>
    <row r="222" spans="1:20" ht="30.4" customHeight="1" x14ac:dyDescent="0.25">
      <c r="A222" s="55">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1"/>
    </row>
    <row r="223" spans="1:20" ht="30.4" customHeight="1" x14ac:dyDescent="0.25">
      <c r="A223" s="55">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1"/>
    </row>
    <row r="224" spans="1:20" ht="30.4" customHeight="1" x14ac:dyDescent="0.25">
      <c r="A224" s="55">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1"/>
    </row>
    <row r="225" spans="1:20" ht="30.4" customHeight="1" x14ac:dyDescent="0.25">
      <c r="A225" s="55">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1"/>
    </row>
    <row r="226" spans="1:20" ht="30.4" customHeight="1" x14ac:dyDescent="0.25">
      <c r="A226" s="55">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1"/>
    </row>
    <row r="227" spans="1:20" ht="30.4" customHeight="1" x14ac:dyDescent="0.25">
      <c r="A227" s="55">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1"/>
    </row>
    <row r="228" spans="1:20" ht="30.4" customHeight="1" x14ac:dyDescent="0.25">
      <c r="A228" s="55">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1"/>
    </row>
    <row r="229" spans="1:20" ht="30.4" customHeight="1" x14ac:dyDescent="0.25">
      <c r="A229" s="55">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1"/>
    </row>
    <row r="230" spans="1:20" ht="30.4" customHeight="1" x14ac:dyDescent="0.25">
      <c r="A230" s="55">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1"/>
    </row>
    <row r="231" spans="1:20" ht="30.4" customHeight="1" x14ac:dyDescent="0.25">
      <c r="A231" s="55">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1"/>
    </row>
    <row r="232" spans="1:20" ht="30.4" customHeight="1" x14ac:dyDescent="0.25">
      <c r="A232" s="55">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1"/>
    </row>
    <row r="233" spans="1:20" ht="30.4" customHeight="1" x14ac:dyDescent="0.25">
      <c r="A233" s="55">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1"/>
    </row>
    <row r="234" spans="1:20" ht="30.4" customHeight="1" x14ac:dyDescent="0.25">
      <c r="A234" s="55">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1"/>
    </row>
    <row r="235" spans="1:20" ht="30.4" customHeight="1" x14ac:dyDescent="0.25">
      <c r="A235" s="55">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1"/>
    </row>
    <row r="236" spans="1:20" ht="30.4" customHeight="1" x14ac:dyDescent="0.25">
      <c r="A236" s="55">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1"/>
    </row>
    <row r="237" spans="1:20" ht="30.4" customHeight="1" x14ac:dyDescent="0.25">
      <c r="A237" s="55">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1"/>
    </row>
    <row r="238" spans="1:20" ht="30.4" customHeight="1" x14ac:dyDescent="0.25">
      <c r="A238" s="55">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1"/>
    </row>
    <row r="239" spans="1:20" ht="30.4" customHeight="1" x14ac:dyDescent="0.25">
      <c r="A239" s="55">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1"/>
    </row>
    <row r="240" spans="1:20" ht="30.4" customHeight="1" x14ac:dyDescent="0.25">
      <c r="A240" s="55">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1"/>
    </row>
    <row r="241" spans="1:20" ht="30.4" customHeight="1" x14ac:dyDescent="0.25">
      <c r="A241" s="55">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1"/>
    </row>
    <row r="242" spans="1:20" ht="30.4" customHeight="1" x14ac:dyDescent="0.25">
      <c r="A242" s="55">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1"/>
    </row>
    <row r="243" spans="1:20" ht="30.4" customHeight="1" x14ac:dyDescent="0.25">
      <c r="A243" s="55">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1"/>
    </row>
    <row r="244" spans="1:20" ht="30.4" customHeight="1" x14ac:dyDescent="0.25">
      <c r="A244" s="55">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1"/>
    </row>
    <row r="245" spans="1:20" ht="30.4" customHeight="1" x14ac:dyDescent="0.25">
      <c r="A245" s="55">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1"/>
    </row>
    <row r="246" spans="1:20" ht="30.4" customHeight="1" x14ac:dyDescent="0.25">
      <c r="A246" s="55">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1"/>
    </row>
    <row r="247" spans="1:20" ht="30.4" customHeight="1" x14ac:dyDescent="0.25">
      <c r="A247" s="55">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1"/>
    </row>
    <row r="248" spans="1:20" ht="30.4" customHeight="1" x14ac:dyDescent="0.25">
      <c r="A248" s="55">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1"/>
    </row>
    <row r="249" spans="1:20" ht="30.4" customHeight="1" x14ac:dyDescent="0.25">
      <c r="A249" s="55">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1"/>
    </row>
    <row r="250" spans="1:20" ht="30.4" customHeight="1" x14ac:dyDescent="0.25">
      <c r="A250" s="55">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1"/>
    </row>
    <row r="251" spans="1:20" ht="30.4" customHeight="1" x14ac:dyDescent="0.25">
      <c r="A251" s="55">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1"/>
    </row>
    <row r="252" spans="1:20" ht="30.4" customHeight="1" x14ac:dyDescent="0.25">
      <c r="A252" s="55">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1"/>
    </row>
    <row r="253" spans="1:20" ht="30.4" customHeight="1" x14ac:dyDescent="0.25">
      <c r="A253" s="55">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1"/>
    </row>
    <row r="254" spans="1:20" ht="30.4" customHeight="1" x14ac:dyDescent="0.25">
      <c r="A254" s="55">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1"/>
    </row>
    <row r="255" spans="1:20" ht="30.4" customHeight="1" x14ac:dyDescent="0.25">
      <c r="A255" s="55">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1"/>
    </row>
    <row r="256" spans="1:20" ht="30.4" customHeight="1" x14ac:dyDescent="0.25">
      <c r="A256" s="55">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1"/>
    </row>
    <row r="257" spans="1:20" ht="30.4" customHeight="1" x14ac:dyDescent="0.25">
      <c r="A257" s="55">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1"/>
    </row>
    <row r="258" spans="1:20" ht="30.4" customHeight="1" x14ac:dyDescent="0.25">
      <c r="A258" s="55">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1"/>
    </row>
    <row r="259" spans="1:20" ht="30.4" customHeight="1" x14ac:dyDescent="0.25">
      <c r="A259" s="55">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1"/>
    </row>
    <row r="260" spans="1:20" ht="30.4" customHeight="1" x14ac:dyDescent="0.25">
      <c r="A260" s="55">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1"/>
    </row>
    <row r="261" spans="1:20" ht="30.4" customHeight="1" x14ac:dyDescent="0.25">
      <c r="A261" s="55">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1"/>
    </row>
    <row r="262" spans="1:20" ht="30.4" customHeight="1" x14ac:dyDescent="0.25">
      <c r="A262" s="55">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1"/>
    </row>
    <row r="263" spans="1:20" ht="30.4" customHeight="1" x14ac:dyDescent="0.25">
      <c r="A263" s="55">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1"/>
    </row>
    <row r="264" spans="1:20" ht="30.4" customHeight="1" x14ac:dyDescent="0.25">
      <c r="A264" s="55">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1"/>
    </row>
    <row r="265" spans="1:20" ht="30.4" customHeight="1" x14ac:dyDescent="0.25">
      <c r="A265" s="55">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1"/>
    </row>
    <row r="266" spans="1:20" ht="30.4" customHeight="1" x14ac:dyDescent="0.25">
      <c r="A266" s="55">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1"/>
    </row>
    <row r="267" spans="1:20" ht="30.4" customHeight="1" x14ac:dyDescent="0.25">
      <c r="A267" s="55">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1"/>
    </row>
    <row r="268" spans="1:20" ht="30.4" customHeight="1" x14ac:dyDescent="0.25">
      <c r="A268" s="55">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1"/>
    </row>
    <row r="269" spans="1:20" ht="30.4" customHeight="1" x14ac:dyDescent="0.25">
      <c r="A269" s="55">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1"/>
    </row>
    <row r="270" spans="1:20" ht="30.4" customHeight="1" x14ac:dyDescent="0.25">
      <c r="A270" s="55">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1"/>
    </row>
    <row r="271" spans="1:20" ht="30.4" customHeight="1" x14ac:dyDescent="0.25">
      <c r="A271" s="55">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1"/>
    </row>
    <row r="272" spans="1:20" ht="30.4" customHeight="1" x14ac:dyDescent="0.25">
      <c r="A272" s="55">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1"/>
    </row>
    <row r="273" spans="1:20" ht="30.4" customHeight="1" x14ac:dyDescent="0.25">
      <c r="A273" s="55">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1"/>
    </row>
    <row r="274" spans="1:20" ht="30.4" customHeight="1" x14ac:dyDescent="0.25">
      <c r="A274" s="55">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1"/>
    </row>
    <row r="275" spans="1:20" ht="30.4" customHeight="1" x14ac:dyDescent="0.25">
      <c r="A275" s="55">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1"/>
    </row>
    <row r="276" spans="1:20" ht="30.4" customHeight="1" x14ac:dyDescent="0.25">
      <c r="A276" s="55">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1"/>
    </row>
    <row r="277" spans="1:20" ht="30.4" customHeight="1" x14ac:dyDescent="0.25">
      <c r="A277" s="55">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1"/>
    </row>
    <row r="278" spans="1:20" ht="30.4" customHeight="1" x14ac:dyDescent="0.25">
      <c r="A278" s="55">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1"/>
    </row>
    <row r="279" spans="1:20" ht="30.4" customHeight="1" x14ac:dyDescent="0.25">
      <c r="A279" s="55">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1"/>
    </row>
    <row r="280" spans="1:20" ht="30.4" customHeight="1" x14ac:dyDescent="0.25">
      <c r="A280" s="55">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1"/>
    </row>
    <row r="281" spans="1:20" ht="30.4" customHeight="1" x14ac:dyDescent="0.25">
      <c r="A281" s="55">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1"/>
    </row>
    <row r="282" spans="1:20" ht="30.4" customHeight="1" x14ac:dyDescent="0.25">
      <c r="A282" s="55">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1"/>
    </row>
    <row r="283" spans="1:20" ht="30.4" customHeight="1" x14ac:dyDescent="0.25">
      <c r="A283" s="55">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1"/>
    </row>
    <row r="284" spans="1:20" ht="30.4" customHeight="1" x14ac:dyDescent="0.25">
      <c r="A284" s="55">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1"/>
    </row>
    <row r="285" spans="1:20" ht="30.4" customHeight="1" x14ac:dyDescent="0.25">
      <c r="A285" s="55">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1"/>
    </row>
    <row r="286" spans="1:20" ht="30.4" customHeight="1" x14ac:dyDescent="0.25">
      <c r="A286" s="55">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1"/>
    </row>
    <row r="287" spans="1:20" ht="30.4" customHeight="1" x14ac:dyDescent="0.25">
      <c r="A287" s="55">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1"/>
    </row>
    <row r="288" spans="1:20" ht="30.4" customHeight="1" x14ac:dyDescent="0.25">
      <c r="A288" s="55">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1"/>
    </row>
    <row r="289" spans="1:20" ht="30.4" customHeight="1" x14ac:dyDescent="0.25">
      <c r="A289" s="55">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1"/>
    </row>
    <row r="290" spans="1:20" ht="30.4" customHeight="1" x14ac:dyDescent="0.25">
      <c r="A290" s="55">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1"/>
    </row>
    <row r="291" spans="1:20" ht="30.4" customHeight="1" x14ac:dyDescent="0.25">
      <c r="A291" s="55">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1"/>
    </row>
    <row r="292" spans="1:20" ht="30.4" customHeight="1" x14ac:dyDescent="0.25">
      <c r="A292" s="55">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1"/>
    </row>
    <row r="293" spans="1:20" ht="30.4" customHeight="1" x14ac:dyDescent="0.25">
      <c r="A293" s="55">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1"/>
    </row>
    <row r="294" spans="1:20" ht="30.4" customHeight="1" x14ac:dyDescent="0.25">
      <c r="A294" s="55">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1"/>
    </row>
    <row r="295" spans="1:20" ht="30.4" customHeight="1" x14ac:dyDescent="0.25">
      <c r="A295" s="55">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1"/>
    </row>
    <row r="296" spans="1:20" ht="30.4" customHeight="1" x14ac:dyDescent="0.25">
      <c r="A296" s="55">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1"/>
    </row>
    <row r="297" spans="1:20" ht="30.4" customHeight="1" x14ac:dyDescent="0.25">
      <c r="A297" s="55">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1"/>
    </row>
    <row r="298" spans="1:20" ht="30.4" customHeight="1" x14ac:dyDescent="0.25">
      <c r="A298" s="55">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1"/>
    </row>
    <row r="299" spans="1:20" ht="30.4" customHeight="1" x14ac:dyDescent="0.25">
      <c r="A299" s="55">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1"/>
    </row>
    <row r="300" spans="1:20" ht="30.4" customHeight="1" x14ac:dyDescent="0.25">
      <c r="A300" s="55">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1"/>
    </row>
  </sheetData>
  <sheetProtection algorithmName="SHA-512" hashValue="mhFYF/w6BD0SyxOtHDMYOKu6OoPqFIfbzVwn8vlk7r8b1gu6gkaI6V3lLz/2fcv+F0uo4pF7sPIia89ZS8vgQg==" saltValue="RLMc9H2bpA4Zu9HHJjyaiA=="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183" priority="9">
      <formula>$C1="Parcours Pédagogique"</formula>
    </cfRule>
    <cfRule type="expression" dxfId="182" priority="10">
      <formula>$C1="BLOC"</formula>
    </cfRule>
    <cfRule type="expression" dxfId="181" priority="11">
      <formula>$C1="OPTION"</formula>
    </cfRule>
  </conditionalFormatting>
  <conditionalFormatting sqref="A18:S300 T18">
    <cfRule type="expression" dxfId="180" priority="22">
      <formula>$C18="Modification MCC"</formula>
    </cfRule>
  </conditionalFormatting>
  <conditionalFormatting sqref="B1:S9 B10:E10 J10:S11 B11:D11 B12:M12 P12 B13:H13 K13:L13 B14:G14 K14:N14 P14:S17 B15:H15 K15:M16 B16:G16 B17:M17 B301:S999">
    <cfRule type="expression" dxfId="179" priority="15">
      <formula>$D1="Modification"</formula>
    </cfRule>
    <cfRule type="expression" dxfId="178" priority="20">
      <formula>$D1="Création"</formula>
    </cfRule>
    <cfRule type="expression" dxfId="177" priority="21">
      <formula>$D1="Fermeture"</formula>
    </cfRule>
  </conditionalFormatting>
  <conditionalFormatting sqref="B1:S9 J10:S11 B12:M12 K14:N14 K15:M16 B17:M17 B301:S999 P14:S17 B10:E10 B11:D11 P12 B13:H13 K13:L13 B14:G14 B15:H15 B16:G16">
    <cfRule type="expression" dxfId="176" priority="14">
      <formula>$D1="Modification MCC"</formula>
    </cfRule>
  </conditionalFormatting>
  <conditionalFormatting sqref="J1:J999">
    <cfRule type="expression" dxfId="175" priority="4">
      <formula>$I1="NON"</formula>
    </cfRule>
  </conditionalFormatting>
  <conditionalFormatting sqref="L18:L300">
    <cfRule type="expression" dxfId="174" priority="12">
      <formula>$K18="CT (Contrôle terminal)"</formula>
    </cfRule>
    <cfRule type="expression" dxfId="173" priority="13">
      <formula>$K18="CCI (CC Intégral)"</formula>
    </cfRule>
  </conditionalFormatting>
  <conditionalFormatting sqref="M1:M999">
    <cfRule type="expression" dxfId="172" priority="8">
      <formula>$K1="CT (Contrôle terminal)"</formula>
    </cfRule>
  </conditionalFormatting>
  <conditionalFormatting sqref="N1:O999">
    <cfRule type="expression" dxfId="171" priority="3">
      <formula>$K1="CCI (CC Intégral)"</formula>
    </cfRule>
  </conditionalFormatting>
  <conditionalFormatting sqref="P19:S300">
    <cfRule type="expression" dxfId="170" priority="5">
      <formula>$H$15="Session Unique"</formula>
    </cfRule>
  </conditionalFormatting>
  <conditionalFormatting sqref="Q1:R999">
    <cfRule type="expression" dxfId="169" priority="1">
      <formula>$P1="Autres"</formula>
    </cfRule>
  </conditionalFormatting>
  <conditionalFormatting sqref="S1:S999 T18">
    <cfRule type="expression" dxfId="168" priority="2">
      <formula>$P1="CT (Contrôle terminal)"</formula>
    </cfRule>
  </conditionalFormatting>
  <conditionalFormatting sqref="T18 A18:S300">
    <cfRule type="expression" dxfId="167" priority="23">
      <formula>$C18="Modification"</formula>
    </cfRule>
    <cfRule type="expression" dxfId="166" priority="28">
      <formula>$C18="Création"</formula>
    </cfRule>
    <cfRule type="expression" dxfId="165"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pageSetUpPr fitToPage="1"/>
  </sheetPr>
  <dimension ref="A1:O300"/>
  <sheetViews>
    <sheetView zoomScale="60" zoomScaleNormal="60" workbookViewId="0">
      <pane ySplit="18" topLeftCell="A19" activePane="bottomLeft" state="frozen"/>
      <selection pane="bottomLeft" activeCell="L24" sqref="L24"/>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4"/>
      <c r="B1" s="114"/>
      <c r="C1" s="114"/>
      <c r="D1" s="114"/>
      <c r="E1" s="114"/>
      <c r="F1" s="114"/>
      <c r="G1" s="114"/>
      <c r="H1" s="114"/>
      <c r="I1" s="114"/>
      <c r="J1" s="114"/>
    </row>
    <row r="2" spans="1:10" x14ac:dyDescent="0.25">
      <c r="A2" s="114"/>
      <c r="B2" s="114"/>
      <c r="C2" s="114"/>
      <c r="D2" s="114"/>
      <c r="E2" s="114"/>
      <c r="F2" s="114"/>
      <c r="G2" s="114"/>
      <c r="H2" s="114"/>
      <c r="I2" s="114"/>
      <c r="J2" s="114"/>
    </row>
    <row r="3" spans="1:10" x14ac:dyDescent="0.25">
      <c r="A3" s="114"/>
      <c r="B3" s="114"/>
      <c r="C3" s="114"/>
      <c r="D3" s="114"/>
      <c r="E3" s="114"/>
      <c r="F3" s="114"/>
      <c r="G3" s="114"/>
      <c r="H3" s="114"/>
      <c r="I3" s="114"/>
      <c r="J3" s="114"/>
    </row>
    <row r="4" spans="1:10" x14ac:dyDescent="0.25">
      <c r="A4" s="114"/>
      <c r="B4" s="114"/>
      <c r="C4" s="114"/>
      <c r="D4" s="114"/>
      <c r="E4" s="114"/>
      <c r="F4" s="114"/>
      <c r="G4" s="114"/>
      <c r="H4" s="114"/>
      <c r="I4" s="114"/>
      <c r="J4" s="114"/>
    </row>
    <row r="5" spans="1:10" x14ac:dyDescent="0.25">
      <c r="A5" s="114"/>
      <c r="B5" s="114"/>
      <c r="C5" s="114"/>
      <c r="D5" s="114"/>
      <c r="E5" s="114"/>
      <c r="F5" s="114"/>
      <c r="G5" s="114"/>
      <c r="H5" s="114"/>
      <c r="I5" s="114"/>
      <c r="J5" s="114"/>
    </row>
    <row r="6" spans="1:10" x14ac:dyDescent="0.25">
      <c r="A6" s="114"/>
      <c r="B6" s="114"/>
      <c r="C6" s="114"/>
      <c r="D6" s="114"/>
      <c r="E6" s="114"/>
      <c r="F6" s="114"/>
      <c r="G6" s="114"/>
      <c r="H6" s="114"/>
      <c r="I6" s="114"/>
      <c r="J6" s="114"/>
    </row>
    <row r="7" spans="1:10" ht="18" customHeight="1" x14ac:dyDescent="0.25">
      <c r="A7" s="116" t="s">
        <v>260</v>
      </c>
      <c r="B7" s="110" t="str">
        <f>'Fiche Générale'!B2</f>
        <v>IAE</v>
      </c>
      <c r="C7" s="116" t="s">
        <v>261</v>
      </c>
      <c r="D7" s="116"/>
      <c r="E7" s="122" t="str">
        <f>'Fiche Générale'!B3</f>
        <v>Marketing, vente</v>
      </c>
      <c r="F7" s="110"/>
      <c r="G7" s="116" t="s">
        <v>262</v>
      </c>
      <c r="H7" s="113" t="str">
        <f>'Fiche Générale'!B4</f>
        <v>GMMKT18</v>
      </c>
      <c r="I7" s="113"/>
      <c r="J7" s="113"/>
    </row>
    <row r="8" spans="1:10" ht="18" customHeight="1" x14ac:dyDescent="0.25">
      <c r="A8" s="116"/>
      <c r="B8" s="111"/>
      <c r="C8" s="116"/>
      <c r="D8" s="116"/>
      <c r="E8" s="123"/>
      <c r="F8" s="111"/>
      <c r="G8" s="116"/>
      <c r="H8" s="113"/>
      <c r="I8" s="113"/>
      <c r="J8" s="113"/>
    </row>
    <row r="9" spans="1:10" ht="18" customHeight="1" x14ac:dyDescent="0.25">
      <c r="A9" s="116"/>
      <c r="B9" s="111"/>
      <c r="C9" s="116"/>
      <c r="D9" s="116"/>
      <c r="E9" s="124"/>
      <c r="F9" s="112"/>
      <c r="G9" s="116"/>
      <c r="H9" s="113"/>
      <c r="I9" s="113"/>
      <c r="J9" s="113"/>
    </row>
    <row r="10" spans="1:10" ht="18" customHeight="1" x14ac:dyDescent="0.25">
      <c r="A10" s="116"/>
      <c r="B10" s="111"/>
      <c r="C10" s="121" t="s">
        <v>263</v>
      </c>
      <c r="D10" s="121"/>
      <c r="E10" s="125" t="str">
        <f>'Fiche Générale'!B12</f>
        <v>Ingénierie d'Affaires et Business Development</v>
      </c>
      <c r="F10" s="126"/>
      <c r="G10" s="126"/>
      <c r="H10" s="126"/>
      <c r="I10" s="126"/>
      <c r="J10" s="127"/>
    </row>
    <row r="11" spans="1:10" ht="18" customHeight="1" x14ac:dyDescent="0.25">
      <c r="A11" s="116"/>
      <c r="B11" s="112"/>
      <c r="C11" s="121"/>
      <c r="D11" s="121"/>
      <c r="E11" s="128"/>
      <c r="F11" s="129"/>
      <c r="G11" s="129"/>
      <c r="H11" s="129"/>
      <c r="I11" s="129"/>
      <c r="J11" s="130"/>
    </row>
    <row r="13" spans="1:10" x14ac:dyDescent="0.25">
      <c r="A13" s="115" t="s">
        <v>264</v>
      </c>
      <c r="B13" s="79" t="str">
        <f>'S1 Maquette'!B13:B14</f>
        <v xml:space="preserve">1ère année </v>
      </c>
      <c r="C13" s="115" t="s">
        <v>266</v>
      </c>
      <c r="D13" s="115"/>
      <c r="E13" s="137">
        <f>'S1 Maquette'!E13:F14</f>
        <v>0</v>
      </c>
      <c r="F13" s="137"/>
      <c r="G13" s="142" t="s">
        <v>267</v>
      </c>
      <c r="H13" s="76">
        <f>Calcul!D7</f>
        <v>168</v>
      </c>
      <c r="I13" s="76"/>
    </row>
    <row r="14" spans="1:10" x14ac:dyDescent="0.25">
      <c r="A14" s="115"/>
      <c r="B14" s="82"/>
      <c r="C14" s="115"/>
      <c r="D14" s="115"/>
      <c r="E14" s="137"/>
      <c r="F14" s="137"/>
      <c r="G14" s="144"/>
      <c r="H14" s="76"/>
      <c r="I14" s="76"/>
    </row>
    <row r="15" spans="1:10" x14ac:dyDescent="0.25">
      <c r="A15" s="115" t="s">
        <v>268</v>
      </c>
      <c r="B15" s="79" t="s">
        <v>225</v>
      </c>
      <c r="C15" s="117" t="s">
        <v>269</v>
      </c>
      <c r="D15" s="118"/>
      <c r="E15" s="115"/>
      <c r="F15" s="115"/>
      <c r="G15" s="142" t="s">
        <v>270</v>
      </c>
      <c r="H15" s="76">
        <f ca="1">Calcul!D20</f>
        <v>138</v>
      </c>
      <c r="I15" s="76"/>
    </row>
    <row r="16" spans="1:10" x14ac:dyDescent="0.25">
      <c r="A16" s="115"/>
      <c r="B16" s="82"/>
      <c r="C16" s="119"/>
      <c r="D16" s="120"/>
      <c r="E16" s="115"/>
      <c r="F16" s="115"/>
      <c r="G16" s="144"/>
      <c r="H16" s="76"/>
      <c r="I16" s="76"/>
    </row>
    <row r="17" spans="1:15" x14ac:dyDescent="0.25">
      <c r="I17" s="19"/>
      <c r="J17" s="19"/>
      <c r="K17" s="19"/>
      <c r="L17" s="19"/>
      <c r="M17" s="19"/>
      <c r="N17" s="19"/>
    </row>
    <row r="18" spans="1:15" ht="49.15" customHeight="1" x14ac:dyDescent="0.25">
      <c r="A18" s="3" t="s">
        <v>271</v>
      </c>
      <c r="B18" s="3" t="s">
        <v>272</v>
      </c>
      <c r="C18" s="3" t="s">
        <v>3</v>
      </c>
      <c r="D18" s="3" t="s">
        <v>273</v>
      </c>
      <c r="E18" s="3" t="s">
        <v>6</v>
      </c>
      <c r="F18" s="3" t="s">
        <v>5</v>
      </c>
      <c r="G18" s="3" t="s">
        <v>274</v>
      </c>
      <c r="H18" s="3" t="s">
        <v>144</v>
      </c>
      <c r="I18" s="3" t="s">
        <v>223</v>
      </c>
      <c r="J18" s="3" t="s">
        <v>228</v>
      </c>
      <c r="K18" s="3" t="s">
        <v>229</v>
      </c>
      <c r="L18" s="3" t="s">
        <v>275</v>
      </c>
      <c r="M18" s="3" t="s">
        <v>4</v>
      </c>
      <c r="N18" s="3" t="s">
        <v>276</v>
      </c>
      <c r="O18" s="4" t="s">
        <v>277</v>
      </c>
    </row>
    <row r="19" spans="1:15" s="18" customFormat="1" ht="43.15" customHeight="1" x14ac:dyDescent="0.25">
      <c r="A19" s="25">
        <v>6</v>
      </c>
      <c r="B19" s="5" t="s">
        <v>341</v>
      </c>
      <c r="C19" s="7" t="s">
        <v>12</v>
      </c>
      <c r="D19" s="7">
        <v>6</v>
      </c>
      <c r="E19" s="5" t="s">
        <v>15</v>
      </c>
      <c r="F19" s="5"/>
      <c r="G19" s="5"/>
      <c r="H19" s="7"/>
      <c r="I19" s="7"/>
      <c r="J19" s="7"/>
      <c r="K19" s="7"/>
      <c r="L19" s="7"/>
      <c r="M19" s="7"/>
      <c r="N19" s="5"/>
      <c r="O19" s="5"/>
    </row>
    <row r="20" spans="1:15" s="18" customFormat="1" ht="43.15" customHeight="1" x14ac:dyDescent="0.25">
      <c r="A20" s="25" t="s">
        <v>342</v>
      </c>
      <c r="B20" s="5" t="s">
        <v>343</v>
      </c>
      <c r="C20" s="7" t="s">
        <v>21</v>
      </c>
      <c r="D20" s="7"/>
      <c r="E20" s="5" t="s">
        <v>15</v>
      </c>
      <c r="F20" s="5"/>
      <c r="G20" s="5"/>
      <c r="H20" s="7" t="s">
        <v>166</v>
      </c>
      <c r="I20" s="7">
        <v>20</v>
      </c>
      <c r="J20" s="7"/>
      <c r="K20" s="7"/>
      <c r="L20" s="7" t="s">
        <v>281</v>
      </c>
      <c r="M20" s="7"/>
      <c r="N20" s="5"/>
      <c r="O20" s="5"/>
    </row>
    <row r="21" spans="1:15" s="18" customFormat="1" ht="43.15" customHeight="1" x14ac:dyDescent="0.25">
      <c r="A21" s="25" t="s">
        <v>344</v>
      </c>
      <c r="B21" s="5" t="s">
        <v>345</v>
      </c>
      <c r="C21" s="7" t="s">
        <v>21</v>
      </c>
      <c r="D21" s="7"/>
      <c r="E21" s="5" t="s">
        <v>15</v>
      </c>
      <c r="F21" s="5"/>
      <c r="G21" s="5"/>
      <c r="H21" s="7" t="s">
        <v>156</v>
      </c>
      <c r="I21" s="7">
        <v>20</v>
      </c>
      <c r="J21" s="7"/>
      <c r="K21" s="7"/>
      <c r="L21" s="7"/>
      <c r="M21" s="7" t="s">
        <v>22</v>
      </c>
      <c r="N21" s="5" t="s">
        <v>452</v>
      </c>
      <c r="O21" s="5" t="s">
        <v>451</v>
      </c>
    </row>
    <row r="22" spans="1:15" s="18" customFormat="1" ht="43.15" customHeight="1" x14ac:dyDescent="0.25">
      <c r="A22" s="25" t="s">
        <v>346</v>
      </c>
      <c r="B22" s="29" t="s">
        <v>347</v>
      </c>
      <c r="C22" s="7" t="s">
        <v>21</v>
      </c>
      <c r="D22" s="7"/>
      <c r="E22" s="5" t="s">
        <v>15</v>
      </c>
      <c r="F22" s="5"/>
      <c r="G22" s="5"/>
      <c r="H22" s="7" t="s">
        <v>156</v>
      </c>
      <c r="I22" s="7">
        <v>20</v>
      </c>
      <c r="J22" s="7"/>
      <c r="K22" s="7"/>
      <c r="L22" s="7"/>
      <c r="M22" s="7"/>
      <c r="N22" s="5"/>
      <c r="O22" s="5"/>
    </row>
    <row r="23" spans="1:15" ht="43.15" customHeight="1" x14ac:dyDescent="0.25">
      <c r="A23" s="24">
        <v>7</v>
      </c>
      <c r="B23" s="28" t="s">
        <v>348</v>
      </c>
      <c r="C23" s="11" t="s">
        <v>12</v>
      </c>
      <c r="D23" s="11">
        <v>24</v>
      </c>
      <c r="E23" s="6" t="s">
        <v>15</v>
      </c>
      <c r="F23" s="6"/>
      <c r="G23" s="6"/>
      <c r="H23" s="7"/>
      <c r="I23" s="7"/>
      <c r="J23" s="7"/>
      <c r="K23" s="7"/>
      <c r="L23" s="11"/>
      <c r="M23" s="11"/>
      <c r="N23" s="6"/>
      <c r="O23" s="6"/>
    </row>
    <row r="24" spans="1:15" ht="43.15" customHeight="1" x14ac:dyDescent="0.25">
      <c r="A24" s="25" t="s">
        <v>349</v>
      </c>
      <c r="B24" s="29" t="s">
        <v>350</v>
      </c>
      <c r="C24" s="7" t="s">
        <v>21</v>
      </c>
      <c r="D24" s="7"/>
      <c r="E24" s="5" t="s">
        <v>15</v>
      </c>
      <c r="F24" s="5"/>
      <c r="G24" s="5"/>
      <c r="H24" s="7" t="s">
        <v>156</v>
      </c>
      <c r="I24" s="7">
        <v>12</v>
      </c>
      <c r="J24" s="7"/>
      <c r="K24" s="7"/>
      <c r="L24" s="7"/>
      <c r="M24" s="7"/>
      <c r="N24" s="5"/>
      <c r="O24" s="5"/>
    </row>
    <row r="25" spans="1:15" ht="43.15" customHeight="1" x14ac:dyDescent="0.25">
      <c r="A25" s="25" t="s">
        <v>351</v>
      </c>
      <c r="B25" s="29" t="s">
        <v>352</v>
      </c>
      <c r="C25" s="7" t="s">
        <v>21</v>
      </c>
      <c r="D25" s="7"/>
      <c r="E25" s="5" t="s">
        <v>15</v>
      </c>
      <c r="F25" s="5"/>
      <c r="G25" s="5"/>
      <c r="H25" s="7" t="s">
        <v>156</v>
      </c>
      <c r="I25" s="7">
        <v>20</v>
      </c>
      <c r="J25" s="7"/>
      <c r="K25" s="7"/>
      <c r="L25" s="7"/>
      <c r="M25" s="7"/>
      <c r="N25" s="5"/>
      <c r="O25" s="5"/>
    </row>
    <row r="26" spans="1:15" ht="43.15" customHeight="1" x14ac:dyDescent="0.25">
      <c r="A26" s="25" t="s">
        <v>353</v>
      </c>
      <c r="B26" s="5" t="s">
        <v>424</v>
      </c>
      <c r="C26" s="7" t="s">
        <v>21</v>
      </c>
      <c r="D26" s="7"/>
      <c r="E26" s="5" t="s">
        <v>15</v>
      </c>
      <c r="F26" s="5"/>
      <c r="G26" s="5"/>
      <c r="H26" s="7" t="s">
        <v>156</v>
      </c>
      <c r="I26" s="7">
        <v>20</v>
      </c>
      <c r="J26" s="7"/>
      <c r="K26" s="7"/>
      <c r="L26" s="7"/>
      <c r="M26" s="7"/>
      <c r="N26" s="5"/>
      <c r="O26" s="5"/>
    </row>
    <row r="27" spans="1:15" ht="43.15" customHeight="1" x14ac:dyDescent="0.25">
      <c r="A27" s="25" t="s">
        <v>353</v>
      </c>
      <c r="B27" s="5" t="s">
        <v>354</v>
      </c>
      <c r="C27" s="7" t="s">
        <v>21</v>
      </c>
      <c r="D27" s="7"/>
      <c r="E27" s="5" t="s">
        <v>15</v>
      </c>
      <c r="F27" s="5"/>
      <c r="G27" s="5"/>
      <c r="H27" s="7" t="s">
        <v>156</v>
      </c>
      <c r="I27" s="7"/>
      <c r="J27" s="7"/>
      <c r="K27" s="7"/>
      <c r="L27" s="7"/>
      <c r="M27" s="7"/>
      <c r="N27" s="5"/>
      <c r="O27" s="5"/>
    </row>
    <row r="28" spans="1:15" ht="43.15" customHeight="1" x14ac:dyDescent="0.25">
      <c r="A28" s="25"/>
      <c r="B28" s="63"/>
      <c r="C28" s="7"/>
      <c r="D28" s="7"/>
      <c r="E28" s="5"/>
      <c r="F28" s="5"/>
      <c r="G28" s="5"/>
      <c r="H28" s="7"/>
      <c r="I28" s="16"/>
      <c r="J28" s="7"/>
      <c r="K28" s="7"/>
      <c r="L28" s="7"/>
      <c r="M28" s="7"/>
      <c r="N28" s="5"/>
      <c r="O28" s="5"/>
    </row>
    <row r="29" spans="1:15" ht="43.15" customHeight="1" x14ac:dyDescent="0.25">
      <c r="A29" s="25"/>
      <c r="B29" s="63" t="s">
        <v>414</v>
      </c>
      <c r="C29" s="7"/>
      <c r="D29" s="7"/>
      <c r="E29" s="5" t="s">
        <v>24</v>
      </c>
      <c r="F29" s="5"/>
      <c r="G29" s="5"/>
      <c r="H29" s="7"/>
      <c r="I29" s="7"/>
      <c r="J29" s="7"/>
      <c r="K29" s="7"/>
      <c r="L29" s="7"/>
      <c r="M29" s="7"/>
      <c r="N29" s="5"/>
      <c r="O29" s="5"/>
    </row>
    <row r="30" spans="1:15" ht="43.15" customHeight="1" x14ac:dyDescent="0.25">
      <c r="A30" s="25"/>
      <c r="B30" s="57" t="s">
        <v>409</v>
      </c>
      <c r="C30" s="7"/>
      <c r="D30" s="7"/>
      <c r="E30" s="5" t="s">
        <v>24</v>
      </c>
      <c r="F30" s="5"/>
      <c r="G30" s="57" t="s">
        <v>417</v>
      </c>
      <c r="H30" s="7"/>
      <c r="I30" s="7"/>
      <c r="J30" s="7"/>
      <c r="K30" s="7"/>
      <c r="L30" s="7"/>
      <c r="M30" s="7"/>
      <c r="N30" s="5"/>
      <c r="O30" s="5"/>
    </row>
    <row r="31" spans="1:15" ht="43.15" customHeight="1" x14ac:dyDescent="0.25">
      <c r="A31" s="25"/>
      <c r="B31" s="57" t="s">
        <v>410</v>
      </c>
      <c r="C31" s="7"/>
      <c r="D31" s="7"/>
      <c r="E31" s="5" t="s">
        <v>24</v>
      </c>
      <c r="F31" s="5"/>
      <c r="G31" s="57" t="s">
        <v>418</v>
      </c>
      <c r="H31" s="7"/>
      <c r="I31" s="7"/>
      <c r="J31" s="7"/>
      <c r="K31" s="7"/>
      <c r="L31" s="7"/>
      <c r="M31" s="7"/>
      <c r="N31" s="5"/>
      <c r="O31" s="5"/>
    </row>
    <row r="32" spans="1:15" ht="43.15" customHeight="1" x14ac:dyDescent="0.25">
      <c r="A32" s="25"/>
      <c r="B32" s="66" t="s">
        <v>430</v>
      </c>
      <c r="C32" s="67"/>
      <c r="D32" s="67"/>
      <c r="E32" s="67" t="s">
        <v>24</v>
      </c>
      <c r="F32" s="67"/>
      <c r="G32" s="68" t="s">
        <v>434</v>
      </c>
      <c r="H32" s="7"/>
      <c r="I32" s="7"/>
      <c r="J32" s="7"/>
      <c r="K32" s="7"/>
      <c r="L32" s="7"/>
      <c r="M32" s="7"/>
      <c r="N32" s="5"/>
      <c r="O32" s="5"/>
    </row>
    <row r="33" spans="1:15" ht="43.15" customHeight="1" x14ac:dyDescent="0.25">
      <c r="A33" s="25"/>
      <c r="B33" s="66" t="s">
        <v>432</v>
      </c>
      <c r="C33" s="67"/>
      <c r="D33" s="67"/>
      <c r="E33" s="67" t="s">
        <v>24</v>
      </c>
      <c r="F33" s="67"/>
      <c r="G33" s="68" t="s">
        <v>435</v>
      </c>
      <c r="H33" s="7"/>
      <c r="I33" s="7"/>
      <c r="J33" s="7"/>
      <c r="K33" s="7"/>
      <c r="L33" s="7"/>
      <c r="M33" s="7"/>
      <c r="N33" s="5"/>
      <c r="O33" s="5"/>
    </row>
    <row r="34" spans="1:15" ht="43.15" customHeight="1" x14ac:dyDescent="0.25">
      <c r="A34" s="25"/>
      <c r="B34" s="69" t="s">
        <v>442</v>
      </c>
      <c r="C34" s="70"/>
      <c r="D34" s="70"/>
      <c r="E34" s="70" t="s">
        <v>24</v>
      </c>
      <c r="F34" s="70" t="s">
        <v>23</v>
      </c>
      <c r="G34" s="59"/>
      <c r="H34" s="7"/>
      <c r="I34" s="7"/>
      <c r="J34" s="7"/>
      <c r="K34" s="7"/>
      <c r="L34" s="7"/>
      <c r="M34" s="7"/>
      <c r="N34" s="5"/>
      <c r="O34" s="5"/>
    </row>
    <row r="35" spans="1:15" ht="43.15" customHeight="1" x14ac:dyDescent="0.25">
      <c r="A35" s="25"/>
      <c r="B35" s="57" t="s">
        <v>443</v>
      </c>
      <c r="C35" s="5"/>
      <c r="D35" s="5"/>
      <c r="E35" s="5" t="s">
        <v>24</v>
      </c>
      <c r="F35" s="5"/>
      <c r="G35" s="57"/>
      <c r="H35" s="7"/>
      <c r="I35" s="7"/>
      <c r="J35" s="7"/>
      <c r="K35" s="7"/>
      <c r="L35" s="7"/>
      <c r="M35" s="7"/>
      <c r="N35" s="5"/>
      <c r="O35" s="5"/>
    </row>
    <row r="36" spans="1:15" ht="43.15" customHeight="1" x14ac:dyDescent="0.25">
      <c r="A36" s="25"/>
      <c r="B36" s="71" t="s">
        <v>444</v>
      </c>
      <c r="C36" s="72"/>
      <c r="D36" s="72"/>
      <c r="E36" s="72" t="s">
        <v>24</v>
      </c>
      <c r="F36" s="5"/>
      <c r="G36" s="5"/>
      <c r="H36" s="7"/>
      <c r="I36" s="7"/>
      <c r="J36" s="7"/>
      <c r="K36" s="7"/>
      <c r="L36" s="7"/>
      <c r="M36" s="7"/>
      <c r="N36" s="5"/>
      <c r="O36" s="5"/>
    </row>
    <row r="37" spans="1:15" ht="43.15" customHeight="1" x14ac:dyDescent="0.25">
      <c r="A37" s="25"/>
      <c r="B37" s="30"/>
      <c r="C37" s="7"/>
      <c r="D37" s="12"/>
      <c r="E37" s="8"/>
      <c r="F37" s="8"/>
      <c r="G37" s="8"/>
      <c r="H37" s="7"/>
      <c r="I37" s="7"/>
      <c r="J37" s="7"/>
      <c r="K37" s="7"/>
      <c r="L37" s="7"/>
      <c r="M37" s="7"/>
      <c r="N37" s="5"/>
      <c r="O37" s="5"/>
    </row>
    <row r="38" spans="1:15" ht="43.15" customHeight="1" x14ac:dyDescent="0.25">
      <c r="A38" s="25"/>
      <c r="B38" s="30"/>
      <c r="C38" s="7"/>
      <c r="D38" s="12"/>
      <c r="E38" s="8"/>
      <c r="F38" s="8"/>
      <c r="G38" s="8"/>
      <c r="H38" s="7"/>
      <c r="I38" s="7"/>
      <c r="J38" s="7"/>
      <c r="K38" s="7"/>
      <c r="L38" s="7"/>
      <c r="M38" s="7"/>
      <c r="N38" s="5"/>
      <c r="O38" s="5"/>
    </row>
    <row r="39" spans="1:15" ht="43.15" customHeight="1" x14ac:dyDescent="0.25">
      <c r="A39" s="25"/>
      <c r="B39" s="30"/>
      <c r="C39" s="7"/>
      <c r="D39" s="12"/>
      <c r="E39" s="8"/>
      <c r="F39" s="8"/>
      <c r="G39" s="8"/>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D/ElPi2Lg00fYhUHFwxxD7UPgAYHf/QqBoL/nnWMx9E14/5oPqnwQEuHew3dfudMx2NXIGlRD9S5FYs1FTZeSw==" saltValue="e8ZwOtJ9kpI2cFRxDTK4xw=="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O9 A10:E10 K10:O11 A11:D11 A12:O12 A13:H13 J13:O16 A14:F14 A15:H15 A16:F16 A17:O18 C19:O20 A19:A39 H29:O39 A40:O999 C22:O28 C21:M21">
    <cfRule type="expression" dxfId="164" priority="67">
      <formula>$F1="Modification"</formula>
    </cfRule>
    <cfRule type="expression" dxfId="163" priority="68">
      <formula>$F1="Création"</formula>
    </cfRule>
  </conditionalFormatting>
  <conditionalFormatting sqref="A1:O9 K10:O11 A12:O12 J13:O16 A17:O18 C19:O20 H29:O39 A40:O999 A10:E10 A11:D11 A13:H13 A14:F14 A15:H15 A16:F16 A19:A39 C22:O28 C21:M21">
    <cfRule type="expression" dxfId="162" priority="66">
      <formula>$F1="Fermeture"</formula>
    </cfRule>
  </conditionalFormatting>
  <conditionalFormatting sqref="B19:B29">
    <cfRule type="expression" dxfId="161" priority="25">
      <formula>$F19="Fermeture"</formula>
    </cfRule>
    <cfRule type="expression" dxfId="160" priority="26">
      <formula>$F19="Modification"</formula>
    </cfRule>
    <cfRule type="expression" dxfId="159" priority="27">
      <formula>$F19="Création"</formula>
    </cfRule>
  </conditionalFormatting>
  <conditionalFormatting sqref="B36:G39">
    <cfRule type="expression" dxfId="158" priority="14">
      <formula>$F36="Fermeture"</formula>
    </cfRule>
    <cfRule type="expression" dxfId="157" priority="15">
      <formula>$F36="Modification"</formula>
    </cfRule>
    <cfRule type="expression" dxfId="156" priority="16">
      <formula>$F36="Création"</formula>
    </cfRule>
  </conditionalFormatting>
  <conditionalFormatting sqref="C30:F31">
    <cfRule type="expression" dxfId="155" priority="33">
      <formula>$F30="Fermeture"</formula>
    </cfRule>
    <cfRule type="expression" dxfId="154" priority="34">
      <formula>$F30="Modification"</formula>
    </cfRule>
    <cfRule type="expression" dxfId="153" priority="35">
      <formula>$F30="Création"</formula>
    </cfRule>
  </conditionalFormatting>
  <conditionalFormatting sqref="C34:F35">
    <cfRule type="expression" dxfId="152" priority="10">
      <formula>$F34="Fermeture"</formula>
    </cfRule>
    <cfRule type="expression" dxfId="151" priority="11">
      <formula>$F34="Modification"</formula>
    </cfRule>
    <cfRule type="expression" dxfId="150" priority="12">
      <formula>$F34="Création"</formula>
    </cfRule>
  </conditionalFormatting>
  <conditionalFormatting sqref="C29:G29">
    <cfRule type="expression" dxfId="149" priority="29">
      <formula>$F29="Fermeture"</formula>
    </cfRule>
    <cfRule type="expression" dxfId="148" priority="30">
      <formula>$F29="Modification"</formula>
    </cfRule>
    <cfRule type="expression" dxfId="147" priority="31">
      <formula>$F29="Création"</formula>
    </cfRule>
  </conditionalFormatting>
  <conditionalFormatting sqref="D1:E31">
    <cfRule type="expression" dxfId="146" priority="32">
      <formula>$C1="Option"</formula>
    </cfRule>
  </conditionalFormatting>
  <conditionalFormatting sqref="D34:E999">
    <cfRule type="expression" dxfId="145" priority="9">
      <formula>$C34="Option"</formula>
    </cfRule>
  </conditionalFormatting>
  <conditionalFormatting sqref="G29">
    <cfRule type="expression" dxfId="144" priority="28">
      <formula>$C29="Option"</formula>
    </cfRule>
  </conditionalFormatting>
  <conditionalFormatting sqref="G36:G39">
    <cfRule type="expression" dxfId="143" priority="13">
      <formula>$C36="Option"</formula>
    </cfRule>
  </conditionalFormatting>
  <conditionalFormatting sqref="G1:N20 A1:A999 H29:N39 G40:N999 G22:N28 G21:M21">
    <cfRule type="expression" dxfId="142" priority="63">
      <formula>$C1="Option"</formula>
    </cfRule>
  </conditionalFormatting>
  <conditionalFormatting sqref="N1:N20 N22:N999">
    <cfRule type="expression" dxfId="141" priority="65">
      <formula>$M1="Porteuse"</formula>
    </cfRule>
  </conditionalFormatting>
  <conditionalFormatting sqref="O21">
    <cfRule type="expression" dxfId="7" priority="6">
      <formula>$F21="Fermeture"</formula>
    </cfRule>
    <cfRule type="expression" dxfId="6" priority="7">
      <formula>$F21="Modification"</formula>
    </cfRule>
    <cfRule type="expression" dxfId="5" priority="8">
      <formula>$F21="Création"</formula>
    </cfRule>
  </conditionalFormatting>
  <conditionalFormatting sqref="N21">
    <cfRule type="expression" dxfId="4" priority="1">
      <formula>$C21="Option"</formula>
    </cfRule>
  </conditionalFormatting>
  <conditionalFormatting sqref="N21">
    <cfRule type="expression" dxfId="3" priority="4">
      <formula>$F21="Modification"</formula>
    </cfRule>
    <cfRule type="expression" dxfId="2" priority="5">
      <formula>$F21="Création"</formula>
    </cfRule>
  </conditionalFormatting>
  <conditionalFormatting sqref="N21">
    <cfRule type="expression" dxfId="1" priority="3">
      <formula>$F21="Fermeture"</formula>
    </cfRule>
  </conditionalFormatting>
  <conditionalFormatting sqref="N21">
    <cfRule type="expression" dxfId="0" priority="2">
      <formula>$M21="Porteuse"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8" scale="10"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pane ySplit="18" topLeftCell="A19" activePane="bottomLeft" state="frozen"/>
      <selection activeCell="D25" sqref="D25"/>
      <selection pane="bottomLeft" activeCell="C22" sqref="C22"/>
    </sheetView>
  </sheetViews>
  <sheetFormatPr baseColWidth="10" defaultColWidth="11.42578125" defaultRowHeight="15" x14ac:dyDescent="0.25"/>
  <cols>
    <col min="1" max="1" width="39" style="53"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15.4257812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s>
  <sheetData>
    <row r="1" spans="1:19" x14ac:dyDescent="0.25">
      <c r="A1" s="114"/>
      <c r="B1" s="114"/>
      <c r="C1" s="114"/>
      <c r="D1" s="114"/>
      <c r="E1" s="114"/>
      <c r="F1" s="114"/>
      <c r="G1" s="114"/>
      <c r="H1" s="114"/>
      <c r="I1" s="114"/>
      <c r="J1" s="38"/>
    </row>
    <row r="2" spans="1:19" x14ac:dyDescent="0.25">
      <c r="A2" s="114"/>
      <c r="B2" s="114"/>
      <c r="C2" s="114"/>
      <c r="D2" s="114"/>
      <c r="E2" s="114"/>
      <c r="F2" s="114"/>
      <c r="G2" s="114"/>
      <c r="H2" s="114"/>
      <c r="I2" s="114"/>
      <c r="J2" s="38"/>
    </row>
    <row r="3" spans="1:19" x14ac:dyDescent="0.25">
      <c r="A3" s="114"/>
      <c r="B3" s="114"/>
      <c r="C3" s="114"/>
      <c r="D3" s="114"/>
      <c r="E3" s="114"/>
      <c r="F3" s="114"/>
      <c r="G3" s="114"/>
      <c r="H3" s="114"/>
      <c r="I3" s="114"/>
      <c r="J3" s="38"/>
    </row>
    <row r="4" spans="1:19" x14ac:dyDescent="0.25">
      <c r="A4" s="114"/>
      <c r="B4" s="114"/>
      <c r="C4" s="114"/>
      <c r="D4" s="114"/>
      <c r="E4" s="114"/>
      <c r="F4" s="114"/>
      <c r="G4" s="114"/>
      <c r="H4" s="114"/>
      <c r="I4" s="114"/>
      <c r="J4" s="38"/>
    </row>
    <row r="5" spans="1:19" x14ac:dyDescent="0.25">
      <c r="A5" s="114"/>
      <c r="B5" s="114"/>
      <c r="C5" s="114"/>
      <c r="D5" s="114"/>
      <c r="E5" s="114"/>
      <c r="F5" s="114"/>
      <c r="G5" s="114"/>
      <c r="H5" s="114"/>
      <c r="I5" s="114"/>
      <c r="J5" s="38"/>
    </row>
    <row r="6" spans="1:19" x14ac:dyDescent="0.25">
      <c r="A6" s="114"/>
      <c r="B6" s="114"/>
      <c r="C6" s="114"/>
      <c r="D6" s="114"/>
      <c r="E6" s="114"/>
      <c r="F6" s="114"/>
      <c r="G6" s="114"/>
      <c r="H6" s="114"/>
      <c r="I6" s="114"/>
      <c r="J6" s="38"/>
    </row>
    <row r="7" spans="1:19" ht="14.65" customHeight="1" x14ac:dyDescent="0.25">
      <c r="A7" s="134" t="s">
        <v>313</v>
      </c>
      <c r="B7" s="133" t="str">
        <f>'Fiche Générale'!B2</f>
        <v>IAE</v>
      </c>
      <c r="C7" s="116" t="s">
        <v>261</v>
      </c>
      <c r="D7" s="116"/>
      <c r="E7" s="131" t="str">
        <f>'Fiche Générale'!B3</f>
        <v>Marketing, vente</v>
      </c>
      <c r="F7" s="132"/>
      <c r="G7" s="116" t="s">
        <v>314</v>
      </c>
      <c r="H7" s="133" t="str">
        <f>'Fiche Générale'!B4</f>
        <v>GMMKT18</v>
      </c>
      <c r="I7" s="133"/>
      <c r="J7" s="39"/>
      <c r="K7" s="23"/>
    </row>
    <row r="8" spans="1:19" ht="14.65" customHeight="1" x14ac:dyDescent="0.25">
      <c r="A8" s="135"/>
      <c r="B8" s="133"/>
      <c r="C8" s="116"/>
      <c r="D8" s="116"/>
      <c r="E8" s="131"/>
      <c r="F8" s="132"/>
      <c r="G8" s="116"/>
      <c r="H8" s="133"/>
      <c r="I8" s="133"/>
      <c r="J8" s="39"/>
      <c r="K8" s="23"/>
    </row>
    <row r="9" spans="1:19" ht="14.65" customHeight="1" x14ac:dyDescent="0.25">
      <c r="A9" s="135"/>
      <c r="B9" s="133"/>
      <c r="C9" s="116"/>
      <c r="D9" s="116"/>
      <c r="E9" s="131"/>
      <c r="F9" s="132"/>
      <c r="G9" s="116"/>
      <c r="H9" s="133"/>
      <c r="I9" s="133"/>
      <c r="J9" s="39"/>
      <c r="K9" s="23"/>
    </row>
    <row r="10" spans="1:19" ht="14.65" customHeight="1" x14ac:dyDescent="0.25">
      <c r="A10" s="135"/>
      <c r="B10" s="133"/>
      <c r="C10" s="121" t="s">
        <v>263</v>
      </c>
      <c r="D10" s="121"/>
      <c r="E10" s="125" t="str">
        <f>'Fiche Générale'!B12</f>
        <v>Ingénierie d'Affaires et Business Development</v>
      </c>
      <c r="F10" s="126"/>
      <c r="G10" s="126"/>
      <c r="H10" s="126"/>
      <c r="I10" s="127"/>
      <c r="J10" s="40"/>
      <c r="K10" s="23"/>
    </row>
    <row r="11" spans="1:19" ht="14.65" customHeight="1" x14ac:dyDescent="0.25">
      <c r="A11" s="136"/>
      <c r="B11" s="133"/>
      <c r="C11" s="121"/>
      <c r="D11" s="121"/>
      <c r="E11" s="128"/>
      <c r="F11" s="129"/>
      <c r="G11" s="129"/>
      <c r="H11" s="129"/>
      <c r="I11" s="130"/>
      <c r="J11" s="40"/>
      <c r="K11" s="23"/>
    </row>
    <row r="12" spans="1:19" x14ac:dyDescent="0.25">
      <c r="C12" s="18"/>
      <c r="I12" s="13"/>
      <c r="J12" s="13"/>
      <c r="M12" s="117" t="s">
        <v>315</v>
      </c>
      <c r="N12" s="118"/>
      <c r="O12" s="149"/>
      <c r="P12" s="117" t="s">
        <v>316</v>
      </c>
      <c r="Q12" s="118"/>
      <c r="R12" s="118"/>
      <c r="S12" s="149"/>
    </row>
    <row r="13" spans="1:19" x14ac:dyDescent="0.25">
      <c r="A13" s="153" t="s">
        <v>264</v>
      </c>
      <c r="B13" s="76" t="str">
        <f>'S2 Maquette'!B13:B14</f>
        <v xml:space="preserve">1ère année </v>
      </c>
      <c r="C13" s="76"/>
      <c r="D13" s="142" t="s">
        <v>317</v>
      </c>
      <c r="E13" s="137">
        <f>'S2 Maquette'!E13:F14</f>
        <v>0</v>
      </c>
      <c r="F13" s="137"/>
      <c r="G13" s="137"/>
      <c r="H13" s="115" t="s">
        <v>318</v>
      </c>
      <c r="I13" s="115"/>
      <c r="J13" s="41"/>
      <c r="M13" s="119"/>
      <c r="N13" s="120"/>
      <c r="O13" s="150"/>
      <c r="P13" s="119"/>
      <c r="Q13" s="120"/>
      <c r="R13" s="120"/>
      <c r="S13" s="150"/>
    </row>
    <row r="14" spans="1:19" x14ac:dyDescent="0.25">
      <c r="A14" s="154"/>
      <c r="B14" s="76"/>
      <c r="C14" s="76"/>
      <c r="D14" s="144"/>
      <c r="E14" s="137"/>
      <c r="F14" s="137"/>
      <c r="G14" s="137"/>
      <c r="H14" s="115"/>
      <c r="I14" s="115"/>
      <c r="J14" s="41"/>
      <c r="M14" s="115" t="s">
        <v>319</v>
      </c>
      <c r="N14" s="117" t="s">
        <v>320</v>
      </c>
      <c r="O14" s="149"/>
      <c r="P14" s="114"/>
      <c r="Q14" s="138"/>
      <c r="R14" s="141"/>
      <c r="S14" s="142"/>
    </row>
    <row r="15" spans="1:19" x14ac:dyDescent="0.25">
      <c r="A15" s="153" t="s">
        <v>321</v>
      </c>
      <c r="B15" s="78" t="str">
        <f>'S2 Maquette'!B15:B16</f>
        <v>Semestre 2</v>
      </c>
      <c r="C15" s="79"/>
      <c r="D15" s="142" t="s">
        <v>322</v>
      </c>
      <c r="E15" s="137">
        <f>'S2 Maquette'!E15:F16</f>
        <v>0</v>
      </c>
      <c r="F15" s="137"/>
      <c r="G15" s="137"/>
      <c r="H15" s="145" t="str">
        <f>'Fiche Générale'!B5</f>
        <v>Session Unique</v>
      </c>
      <c r="I15" s="146"/>
      <c r="J15" s="42"/>
      <c r="M15" s="115"/>
      <c r="N15" s="151"/>
      <c r="O15" s="152"/>
      <c r="P15" s="114"/>
      <c r="Q15" s="139"/>
      <c r="R15" s="141"/>
      <c r="S15" s="143"/>
    </row>
    <row r="16" spans="1:19" x14ac:dyDescent="0.25">
      <c r="A16" s="154"/>
      <c r="B16" s="81"/>
      <c r="C16" s="82"/>
      <c r="D16" s="144"/>
      <c r="E16" s="137"/>
      <c r="F16" s="137"/>
      <c r="G16" s="137"/>
      <c r="H16" s="147"/>
      <c r="I16" s="148"/>
      <c r="J16" s="42"/>
      <c r="M16" s="115"/>
      <c r="N16" s="151"/>
      <c r="O16" s="152"/>
      <c r="P16" s="114"/>
      <c r="Q16" s="139"/>
      <c r="R16" s="141"/>
      <c r="S16" s="143"/>
    </row>
    <row r="17" spans="1:19" x14ac:dyDescent="0.25">
      <c r="L17" s="19"/>
      <c r="M17" s="115"/>
      <c r="N17" s="119"/>
      <c r="O17" s="150"/>
      <c r="P17" s="114"/>
      <c r="Q17" s="140"/>
      <c r="R17" s="141"/>
      <c r="S17" s="144"/>
    </row>
    <row r="18" spans="1:19" ht="59.65" customHeight="1" x14ac:dyDescent="0.25">
      <c r="A18" s="54" t="s">
        <v>323</v>
      </c>
      <c r="B18" s="43" t="s">
        <v>324</v>
      </c>
      <c r="C18" s="3" t="s">
        <v>5</v>
      </c>
      <c r="D18" s="3" t="s">
        <v>325</v>
      </c>
      <c r="E18" s="3" t="s">
        <v>326</v>
      </c>
      <c r="F18" s="3" t="s">
        <v>327</v>
      </c>
      <c r="G18" s="3" t="s">
        <v>328</v>
      </c>
      <c r="H18" s="3" t="s">
        <v>329</v>
      </c>
      <c r="I18" s="3" t="s">
        <v>330</v>
      </c>
      <c r="J18" s="3" t="s">
        <v>355</v>
      </c>
      <c r="K18" s="3" t="s">
        <v>332</v>
      </c>
      <c r="L18" s="3" t="s">
        <v>333</v>
      </c>
      <c r="M18" s="3" t="s">
        <v>334</v>
      </c>
      <c r="N18" s="3" t="s">
        <v>324</v>
      </c>
      <c r="O18" s="3" t="s">
        <v>335</v>
      </c>
      <c r="P18" s="3" t="s">
        <v>336</v>
      </c>
      <c r="Q18" s="3" t="s">
        <v>324</v>
      </c>
      <c r="R18" s="3" t="s">
        <v>335</v>
      </c>
      <c r="S18" s="4" t="s">
        <v>337</v>
      </c>
    </row>
    <row r="19" spans="1:19" ht="30.4" customHeight="1" x14ac:dyDescent="0.25">
      <c r="A19" s="55" t="str">
        <f>'S2 Maquette'!B19</f>
        <v>Développer ses compétences linguistiques, collaboratives et informatiques</v>
      </c>
      <c r="B19" s="47" t="str">
        <f>'S2 Maquette'!C19</f>
        <v>UE</v>
      </c>
      <c r="C19" s="46">
        <f>'S2 Maquette'!F19</f>
        <v>0</v>
      </c>
      <c r="D19" s="7"/>
      <c r="E19" s="7" t="s">
        <v>340</v>
      </c>
      <c r="F19" s="7" t="s">
        <v>340</v>
      </c>
      <c r="G19" s="44" t="s">
        <v>340</v>
      </c>
      <c r="H19" s="44" t="s">
        <v>340</v>
      </c>
      <c r="I19" s="44" t="s">
        <v>339</v>
      </c>
      <c r="J19" s="44"/>
      <c r="K19" s="44"/>
      <c r="L19" s="44"/>
      <c r="M19" s="44"/>
      <c r="N19" s="44"/>
      <c r="O19" s="44"/>
      <c r="P19" s="44"/>
      <c r="Q19" s="44"/>
      <c r="R19" s="44"/>
      <c r="S19" s="12"/>
    </row>
    <row r="20" spans="1:19" ht="30.4" customHeight="1" x14ac:dyDescent="0.25">
      <c r="A20" s="55" t="str">
        <f>'S2 Maquette'!B20</f>
        <v>Business english I</v>
      </c>
      <c r="B20" s="47" t="str">
        <f>'S2 Maquette'!C20</f>
        <v>ECUE</v>
      </c>
      <c r="C20" s="46">
        <f>'S2 Maquette'!F20</f>
        <v>0</v>
      </c>
      <c r="D20" s="7">
        <v>1</v>
      </c>
      <c r="E20" s="7" t="s">
        <v>340</v>
      </c>
      <c r="F20" s="7" t="s">
        <v>339</v>
      </c>
      <c r="G20" s="44" t="s">
        <v>340</v>
      </c>
      <c r="H20" s="7" t="s">
        <v>339</v>
      </c>
      <c r="I20" s="44" t="s">
        <v>340</v>
      </c>
      <c r="J20" s="44"/>
      <c r="K20" s="44" t="s">
        <v>9</v>
      </c>
      <c r="L20" s="44"/>
      <c r="M20" s="44">
        <v>2</v>
      </c>
      <c r="N20" s="44"/>
      <c r="O20" s="44"/>
      <c r="P20" s="44"/>
      <c r="Q20" s="44"/>
      <c r="R20" s="44"/>
      <c r="S20" s="12"/>
    </row>
    <row r="21" spans="1:19" ht="30.4" customHeight="1" x14ac:dyDescent="0.25">
      <c r="A21" s="55" t="str">
        <f>'S2 Maquette'!B21</f>
        <v xml:space="preserve">Serious game responsable </v>
      </c>
      <c r="B21" s="47" t="str">
        <f>'S2 Maquette'!C21</f>
        <v>ECUE</v>
      </c>
      <c r="C21" s="46">
        <f>'S2 Maquette'!F21</f>
        <v>0</v>
      </c>
      <c r="D21" s="7">
        <v>1</v>
      </c>
      <c r="E21" s="7" t="s">
        <v>340</v>
      </c>
      <c r="F21" s="7" t="s">
        <v>339</v>
      </c>
      <c r="G21" s="44" t="s">
        <v>340</v>
      </c>
      <c r="H21" s="7" t="s">
        <v>339</v>
      </c>
      <c r="I21" s="44" t="s">
        <v>340</v>
      </c>
      <c r="J21" s="44"/>
      <c r="K21" s="44" t="s">
        <v>9</v>
      </c>
      <c r="L21" s="44"/>
      <c r="M21" s="44">
        <v>2</v>
      </c>
      <c r="N21" s="44"/>
      <c r="O21" s="44"/>
      <c r="P21" s="44"/>
      <c r="Q21" s="44"/>
      <c r="R21" s="44"/>
      <c r="S21" s="12"/>
    </row>
    <row r="22" spans="1:19" ht="30.4" customHeight="1" x14ac:dyDescent="0.25">
      <c r="A22" s="55" t="str">
        <f>'S2 Maquette'!B22</f>
        <v>Maîtrise d'Excel I</v>
      </c>
      <c r="B22" s="47" t="str">
        <f>'S2 Maquette'!C22</f>
        <v>ECUE</v>
      </c>
      <c r="C22" s="46">
        <f>'S2 Maquette'!F22</f>
        <v>0</v>
      </c>
      <c r="D22" s="7">
        <v>1</v>
      </c>
      <c r="E22" s="7" t="s">
        <v>340</v>
      </c>
      <c r="F22" s="7" t="s">
        <v>339</v>
      </c>
      <c r="G22" s="44" t="s">
        <v>340</v>
      </c>
      <c r="H22" s="7" t="s">
        <v>339</v>
      </c>
      <c r="I22" s="44" t="s">
        <v>340</v>
      </c>
      <c r="J22" s="44"/>
      <c r="K22" s="44" t="s">
        <v>9</v>
      </c>
      <c r="L22" s="44"/>
      <c r="M22" s="44">
        <v>2</v>
      </c>
      <c r="N22" s="44"/>
      <c r="O22" s="44"/>
      <c r="P22" s="44"/>
      <c r="Q22" s="44"/>
      <c r="R22" s="44"/>
      <c r="S22" s="12"/>
    </row>
    <row r="23" spans="1:19" ht="30.4" customHeight="1" x14ac:dyDescent="0.25">
      <c r="A23" s="55" t="str">
        <f>'S2 Maquette'!B23</f>
        <v>PPR - Mobiliser des savoirs hautement spécialisés</v>
      </c>
      <c r="B23" s="47" t="str">
        <f>'S2 Maquette'!C23</f>
        <v>UE</v>
      </c>
      <c r="C23" s="46">
        <f>'S2 Maquette'!F23</f>
        <v>0</v>
      </c>
      <c r="D23" s="7"/>
      <c r="E23" s="7" t="s">
        <v>340</v>
      </c>
      <c r="F23" s="7" t="s">
        <v>340</v>
      </c>
      <c r="G23" s="44" t="s">
        <v>340</v>
      </c>
      <c r="H23" s="44" t="s">
        <v>340</v>
      </c>
      <c r="I23" s="44" t="s">
        <v>339</v>
      </c>
      <c r="J23" s="44"/>
      <c r="K23" s="44"/>
      <c r="L23" s="44"/>
      <c r="M23" s="44"/>
      <c r="N23" s="44"/>
      <c r="O23" s="44"/>
      <c r="P23" s="44"/>
      <c r="Q23" s="44"/>
      <c r="R23" s="44"/>
      <c r="S23" s="12"/>
    </row>
    <row r="24" spans="1:19" ht="30.4" customHeight="1" x14ac:dyDescent="0.25">
      <c r="A24" s="55" t="str">
        <f>'S2 Maquette'!B24</f>
        <v>Méthodologie du mémoire et initiation à la recherche</v>
      </c>
      <c r="B24" s="47" t="str">
        <f>'S2 Maquette'!C24</f>
        <v>ECUE</v>
      </c>
      <c r="C24" s="46">
        <f>'S2 Maquette'!F24</f>
        <v>0</v>
      </c>
      <c r="D24" s="7">
        <v>1</v>
      </c>
      <c r="E24" s="7" t="s">
        <v>340</v>
      </c>
      <c r="F24" s="7" t="s">
        <v>339</v>
      </c>
      <c r="G24" s="44" t="s">
        <v>340</v>
      </c>
      <c r="H24" s="7" t="s">
        <v>339</v>
      </c>
      <c r="I24" s="44" t="s">
        <v>340</v>
      </c>
      <c r="J24" s="44"/>
      <c r="K24" s="44" t="s">
        <v>9</v>
      </c>
      <c r="L24" s="44"/>
      <c r="M24" s="44">
        <v>2</v>
      </c>
      <c r="N24" s="44"/>
      <c r="O24" s="44"/>
      <c r="P24" s="44"/>
      <c r="Q24" s="44"/>
      <c r="R24" s="44"/>
      <c r="S24" s="12"/>
    </row>
    <row r="25" spans="1:19" ht="30.4" customHeight="1" x14ac:dyDescent="0.25">
      <c r="A25" s="55" t="str">
        <f>'S2 Maquette'!B25</f>
        <v>Etudes empiriques et traitements de données</v>
      </c>
      <c r="B25" s="47" t="str">
        <f>'S2 Maquette'!C25</f>
        <v>ECUE</v>
      </c>
      <c r="C25" s="46">
        <f>'S2 Maquette'!F25</f>
        <v>0</v>
      </c>
      <c r="D25" s="7">
        <v>1</v>
      </c>
      <c r="E25" s="7" t="s">
        <v>340</v>
      </c>
      <c r="F25" s="7" t="s">
        <v>339</v>
      </c>
      <c r="G25" s="44" t="s">
        <v>340</v>
      </c>
      <c r="H25" s="7" t="s">
        <v>339</v>
      </c>
      <c r="I25" s="44" t="s">
        <v>340</v>
      </c>
      <c r="J25" s="44"/>
      <c r="K25" s="44" t="s">
        <v>9</v>
      </c>
      <c r="L25" s="44"/>
      <c r="M25" s="44">
        <v>2</v>
      </c>
      <c r="N25" s="44"/>
      <c r="O25" s="44"/>
      <c r="P25" s="44"/>
      <c r="Q25" s="44"/>
      <c r="R25" s="44"/>
      <c r="S25" s="12"/>
    </row>
    <row r="26" spans="1:19" ht="30.4" customHeight="1" x14ac:dyDescent="0.25">
      <c r="A26" s="55" t="str">
        <f>'S2 Maquette'!B26</f>
        <v xml:space="preserve">Expression écrite </v>
      </c>
      <c r="B26" s="47" t="str">
        <f>'S2 Maquette'!C26</f>
        <v>ECUE</v>
      </c>
      <c r="C26" s="46">
        <f>'S2 Maquette'!F26</f>
        <v>0</v>
      </c>
      <c r="D26" s="7">
        <v>3</v>
      </c>
      <c r="E26" s="7" t="s">
        <v>340</v>
      </c>
      <c r="F26" s="7" t="s">
        <v>339</v>
      </c>
      <c r="G26" s="44" t="s">
        <v>340</v>
      </c>
      <c r="H26" s="7" t="s">
        <v>339</v>
      </c>
      <c r="I26" s="44" t="s">
        <v>340</v>
      </c>
      <c r="J26" s="44"/>
      <c r="K26" s="44" t="s">
        <v>9</v>
      </c>
      <c r="L26" s="44"/>
      <c r="M26" s="44">
        <v>2</v>
      </c>
      <c r="N26" s="44"/>
      <c r="O26" s="44"/>
      <c r="P26" s="44"/>
      <c r="Q26" s="44"/>
      <c r="R26" s="44"/>
      <c r="S26" s="12"/>
    </row>
    <row r="27" spans="1:19" ht="30.4" customHeight="1" x14ac:dyDescent="0.25">
      <c r="A27" s="55" t="str">
        <f>'S2 Maquette'!B27</f>
        <v>Mission de professionnalisation et accompagnement :
-Alternance ou stage minimum de 4 mois
-Mémoire</v>
      </c>
      <c r="B27" s="47" t="str">
        <f>'S2 Maquette'!C27</f>
        <v>ECUE</v>
      </c>
      <c r="C27" s="46">
        <f>'S2 Maquette'!F27</f>
        <v>0</v>
      </c>
      <c r="D27" s="7"/>
      <c r="E27" s="7"/>
      <c r="F27" s="7"/>
      <c r="G27" s="44"/>
      <c r="H27" s="44"/>
      <c r="I27" s="44"/>
      <c r="J27" s="44"/>
      <c r="K27" s="44"/>
      <c r="L27" s="44"/>
      <c r="M27" s="44"/>
      <c r="N27" s="44"/>
      <c r="O27" s="44"/>
      <c r="P27" s="44"/>
      <c r="Q27" s="44"/>
      <c r="R27" s="44"/>
      <c r="S27" s="12"/>
    </row>
    <row r="28" spans="1:19" ht="30.4" customHeight="1" x14ac:dyDescent="0.25">
      <c r="A28" s="55">
        <f>'S2 Maquette'!B28</f>
        <v>0</v>
      </c>
      <c r="B28" s="47">
        <f>'S2 Maquette'!C28</f>
        <v>0</v>
      </c>
      <c r="C28" s="46">
        <f>'S2 Maquette'!F28</f>
        <v>0</v>
      </c>
      <c r="D28" s="7"/>
      <c r="E28" s="7"/>
      <c r="F28" s="7"/>
      <c r="G28" s="44"/>
      <c r="H28" s="44"/>
      <c r="I28" s="44"/>
      <c r="J28" s="44"/>
      <c r="K28" s="44"/>
      <c r="L28" s="44"/>
      <c r="M28" s="44"/>
      <c r="N28" s="44"/>
      <c r="O28" s="44"/>
      <c r="P28" s="44"/>
      <c r="Q28" s="44"/>
      <c r="R28" s="44"/>
      <c r="S28" s="12"/>
    </row>
    <row r="29" spans="1:19" ht="30.4" customHeight="1" x14ac:dyDescent="0.25">
      <c r="A29" s="55" t="str">
        <f>'S2 Maquette'!B29</f>
        <v>BONUS II (facultatif : max 0,25 points sur moyenne S2)</v>
      </c>
      <c r="B29" s="47">
        <f>'S2 Maquette'!C29</f>
        <v>0</v>
      </c>
      <c r="C29" s="46">
        <f>'S2 Maquette'!F29</f>
        <v>0</v>
      </c>
      <c r="D29" s="7"/>
      <c r="E29" s="7"/>
      <c r="F29" s="7"/>
      <c r="G29" s="44"/>
      <c r="H29" s="44"/>
      <c r="I29" s="44"/>
      <c r="J29" s="44"/>
      <c r="K29" s="44"/>
      <c r="L29" s="44"/>
      <c r="M29" s="44"/>
      <c r="N29" s="44"/>
      <c r="O29" s="44"/>
      <c r="P29" s="44"/>
      <c r="Q29" s="44"/>
      <c r="R29" s="44"/>
      <c r="S29" s="12"/>
    </row>
    <row r="30" spans="1:19" ht="30.4" customHeight="1" x14ac:dyDescent="0.25">
      <c r="A30" s="55" t="str">
        <f>'S2 Maquette'!B30</f>
        <v>Sport</v>
      </c>
      <c r="B30" s="47">
        <f>'S2 Maquette'!C30</f>
        <v>0</v>
      </c>
      <c r="C30" s="46">
        <f>'S2 Maquette'!F30</f>
        <v>0</v>
      </c>
      <c r="D30" s="7"/>
      <c r="E30" s="7"/>
      <c r="F30" s="7"/>
      <c r="G30" s="44"/>
      <c r="H30" s="44"/>
      <c r="I30" s="44"/>
      <c r="J30" s="44"/>
      <c r="K30" s="44"/>
      <c r="L30" s="44"/>
      <c r="M30" s="44"/>
      <c r="N30" s="44"/>
      <c r="O30" s="44"/>
      <c r="P30" s="44"/>
      <c r="Q30" s="44"/>
      <c r="R30" s="44"/>
      <c r="S30" s="12"/>
    </row>
    <row r="31" spans="1:19" ht="30.4" customHeight="1" x14ac:dyDescent="0.25">
      <c r="A31" s="55" t="str">
        <f>'S2 Maquette'!B31</f>
        <v>Engagement étudiant</v>
      </c>
      <c r="B31" s="47">
        <f>'S2 Maquette'!C31</f>
        <v>0</v>
      </c>
      <c r="C31" s="46">
        <f>'S2 Maquette'!F31</f>
        <v>0</v>
      </c>
      <c r="D31" s="7"/>
      <c r="E31" s="7"/>
      <c r="F31" s="7"/>
      <c r="G31" s="44"/>
      <c r="H31" s="44"/>
      <c r="I31" s="44"/>
      <c r="J31" s="44"/>
      <c r="K31" s="44"/>
      <c r="L31" s="44"/>
      <c r="M31" s="44"/>
      <c r="N31" s="44"/>
      <c r="O31" s="44"/>
      <c r="P31" s="44"/>
      <c r="Q31" s="44"/>
      <c r="R31" s="44"/>
      <c r="S31" s="12"/>
    </row>
    <row r="32" spans="1:19" ht="30.4" customHeight="1" x14ac:dyDescent="0.25">
      <c r="A32" s="55" t="str">
        <f>'S2 Maquette'!B32</f>
        <v>Entreprenariat</v>
      </c>
      <c r="B32" s="47">
        <f>'S2 Maquette'!C32</f>
        <v>0</v>
      </c>
      <c r="C32" s="46">
        <f>'S2 Maquette'!F32</f>
        <v>0</v>
      </c>
      <c r="D32" s="7"/>
      <c r="E32" s="7"/>
      <c r="F32" s="7"/>
      <c r="G32" s="44"/>
      <c r="H32" s="44"/>
      <c r="I32" s="44"/>
      <c r="J32" s="44"/>
      <c r="K32" s="44"/>
      <c r="L32" s="44"/>
      <c r="M32" s="44"/>
      <c r="N32" s="44"/>
      <c r="O32" s="44"/>
      <c r="P32" s="44"/>
      <c r="Q32" s="44"/>
      <c r="R32" s="44"/>
      <c r="S32" s="12"/>
    </row>
    <row r="33" spans="1:19" ht="30.4" customHeight="1" x14ac:dyDescent="0.25">
      <c r="A33" s="55" t="str">
        <f>'S2 Maquette'!B33</f>
        <v>Culture</v>
      </c>
      <c r="B33" s="47">
        <f>'S2 Maquette'!C33</f>
        <v>0</v>
      </c>
      <c r="C33" s="46">
        <f>'S2 Maquette'!F33</f>
        <v>0</v>
      </c>
      <c r="D33" s="7"/>
      <c r="E33" s="7"/>
      <c r="F33" s="7"/>
      <c r="G33" s="44"/>
      <c r="H33" s="44"/>
      <c r="I33" s="44"/>
      <c r="J33" s="44"/>
      <c r="K33" s="44"/>
      <c r="L33" s="44"/>
      <c r="M33" s="44"/>
      <c r="N33" s="44"/>
      <c r="O33" s="44"/>
      <c r="P33" s="44"/>
      <c r="Q33" s="44"/>
      <c r="R33" s="44"/>
      <c r="S33" s="12"/>
    </row>
    <row r="34" spans="1:19" ht="30.4" customHeight="1" x14ac:dyDescent="0.25">
      <c r="A34" s="55" t="str">
        <f>'S2 Maquette'!B34</f>
        <v>Langues II</v>
      </c>
      <c r="B34" s="47">
        <f>'S2 Maquette'!C34</f>
        <v>0</v>
      </c>
      <c r="C34" s="46" t="str">
        <f>'S2 Maquette'!F34</f>
        <v>Modification</v>
      </c>
      <c r="D34" s="7"/>
      <c r="E34" s="7"/>
      <c r="F34" s="7"/>
      <c r="G34" s="44"/>
      <c r="H34" s="44"/>
      <c r="I34" s="44"/>
      <c r="J34" s="44"/>
      <c r="K34" s="44"/>
      <c r="L34" s="44"/>
      <c r="M34" s="44"/>
      <c r="N34" s="44"/>
      <c r="O34" s="44"/>
      <c r="P34" s="44"/>
      <c r="Q34" s="44"/>
      <c r="R34" s="44"/>
      <c r="S34" s="12"/>
    </row>
    <row r="35" spans="1:19" ht="30.4" customHeight="1" x14ac:dyDescent="0.25">
      <c r="A35" s="55" t="str">
        <f>'S2 Maquette'!B35</f>
        <v>IAE Engagement vie étudiante II</v>
      </c>
      <c r="B35" s="47">
        <f>'S2 Maquette'!C35</f>
        <v>0</v>
      </c>
      <c r="C35" s="46">
        <f>'S2 Maquette'!F35</f>
        <v>0</v>
      </c>
      <c r="D35" s="7"/>
      <c r="E35" s="7"/>
      <c r="F35" s="7"/>
      <c r="G35" s="44"/>
      <c r="H35" s="44"/>
      <c r="I35" s="44"/>
      <c r="J35" s="44"/>
      <c r="K35" s="44"/>
      <c r="L35" s="44"/>
      <c r="M35" s="44"/>
      <c r="N35" s="44"/>
      <c r="O35" s="44"/>
      <c r="P35" s="44"/>
      <c r="Q35" s="44"/>
      <c r="R35" s="44"/>
      <c r="S35" s="12"/>
    </row>
    <row r="36" spans="1:19" ht="30.4" customHeight="1" x14ac:dyDescent="0.25">
      <c r="A36" s="55" t="str">
        <f>'S2 Maquette'!B36</f>
        <v>IAE Engagement Responsable</v>
      </c>
      <c r="B36" s="47">
        <f>'S2 Maquette'!C36</f>
        <v>0</v>
      </c>
      <c r="C36" s="46">
        <f>'S2 Maquette'!F36</f>
        <v>0</v>
      </c>
      <c r="D36" s="7"/>
      <c r="E36" s="7"/>
      <c r="F36" s="7"/>
      <c r="G36" s="44"/>
      <c r="H36" s="44"/>
      <c r="I36" s="44"/>
      <c r="J36" s="44"/>
      <c r="K36" s="44"/>
      <c r="L36" s="44"/>
      <c r="M36" s="44"/>
      <c r="N36" s="44"/>
      <c r="O36" s="44"/>
      <c r="P36" s="44"/>
      <c r="Q36" s="44"/>
      <c r="R36" s="44"/>
      <c r="S36" s="12"/>
    </row>
    <row r="37" spans="1:19" ht="30.4" customHeight="1" x14ac:dyDescent="0.25">
      <c r="A37" s="55">
        <f>'S2 Maquette'!B37</f>
        <v>0</v>
      </c>
      <c r="B37" s="47">
        <f>'S2 Maquette'!C37</f>
        <v>0</v>
      </c>
      <c r="C37" s="46">
        <f>'S2 Maquette'!F37</f>
        <v>0</v>
      </c>
      <c r="D37" s="7"/>
      <c r="E37" s="7"/>
      <c r="F37" s="7"/>
      <c r="G37" s="44"/>
      <c r="H37" s="44"/>
      <c r="I37" s="44"/>
      <c r="J37" s="44"/>
      <c r="K37" s="44"/>
      <c r="L37" s="44"/>
      <c r="M37" s="44"/>
      <c r="N37" s="44"/>
      <c r="O37" s="44"/>
      <c r="P37" s="44"/>
      <c r="Q37" s="44"/>
      <c r="R37" s="44"/>
      <c r="S37" s="12"/>
    </row>
    <row r="38" spans="1:19" ht="30.4" customHeight="1" x14ac:dyDescent="0.25">
      <c r="A38" s="55">
        <f>'S2 Maquette'!B38</f>
        <v>0</v>
      </c>
      <c r="B38" s="47">
        <f>'S2 Maquette'!C38</f>
        <v>0</v>
      </c>
      <c r="C38" s="46">
        <f>'S2 Maquette'!F38</f>
        <v>0</v>
      </c>
      <c r="D38" s="7"/>
      <c r="E38" s="7"/>
      <c r="F38" s="7"/>
      <c r="G38" s="44"/>
      <c r="H38" s="44"/>
      <c r="I38" s="44"/>
      <c r="J38" s="45"/>
      <c r="K38" s="45"/>
      <c r="L38" s="45"/>
      <c r="M38" s="45"/>
      <c r="N38" s="45"/>
      <c r="O38" s="45"/>
      <c r="P38" s="45"/>
      <c r="Q38" s="45"/>
      <c r="R38" s="45"/>
      <c r="S38" s="12"/>
    </row>
    <row r="39" spans="1:19" ht="30.4" customHeight="1" x14ac:dyDescent="0.25">
      <c r="A39" s="55">
        <f>'S2 Maquette'!B39</f>
        <v>0</v>
      </c>
      <c r="B39" s="47">
        <f>'S2 Maquette'!C39</f>
        <v>0</v>
      </c>
      <c r="C39" s="46">
        <f>'S2 Maquette'!F39</f>
        <v>0</v>
      </c>
      <c r="D39" s="7"/>
      <c r="E39" s="7"/>
      <c r="F39" s="7"/>
      <c r="G39" s="44"/>
      <c r="H39" s="44"/>
      <c r="I39" s="44"/>
      <c r="J39" s="45"/>
      <c r="K39" s="45"/>
      <c r="L39" s="45"/>
      <c r="M39" s="45"/>
      <c r="N39" s="45"/>
      <c r="O39" s="45"/>
      <c r="P39" s="45"/>
      <c r="Q39" s="45"/>
      <c r="R39" s="45"/>
      <c r="S39" s="12"/>
    </row>
    <row r="40" spans="1:19" ht="30.4" customHeight="1" x14ac:dyDescent="0.25">
      <c r="A40" s="55">
        <f>'S2 Maquette'!B40</f>
        <v>0</v>
      </c>
      <c r="B40" s="47">
        <f>'S2 Maquette'!C40</f>
        <v>0</v>
      </c>
      <c r="C40" s="46">
        <f>'S2 Maquette'!F40</f>
        <v>0</v>
      </c>
      <c r="D40" s="7"/>
      <c r="E40" s="7"/>
      <c r="F40" s="7"/>
      <c r="G40" s="44"/>
      <c r="H40" s="44"/>
      <c r="I40" s="44"/>
      <c r="J40" s="45"/>
      <c r="K40" s="45"/>
      <c r="L40" s="45"/>
      <c r="M40" s="45"/>
      <c r="N40" s="45"/>
      <c r="O40" s="45"/>
      <c r="P40" s="45"/>
      <c r="Q40" s="45"/>
      <c r="R40" s="45"/>
      <c r="S40" s="12"/>
    </row>
    <row r="41" spans="1:19" ht="30.4" customHeight="1" x14ac:dyDescent="0.25">
      <c r="A41" s="55">
        <f>'S2 Maquette'!B41</f>
        <v>0</v>
      </c>
      <c r="B41" s="47">
        <f>'S2 Maquette'!C41</f>
        <v>0</v>
      </c>
      <c r="C41" s="46">
        <f>'S2 Maquette'!F41</f>
        <v>0</v>
      </c>
      <c r="D41" s="7"/>
      <c r="E41" s="7"/>
      <c r="F41" s="7"/>
      <c r="G41" s="44"/>
      <c r="H41" s="44"/>
      <c r="I41" s="44"/>
      <c r="J41" s="45"/>
      <c r="K41" s="45"/>
      <c r="L41" s="45"/>
      <c r="M41" s="45"/>
      <c r="N41" s="45"/>
      <c r="O41" s="45"/>
      <c r="P41" s="45"/>
      <c r="Q41" s="45"/>
      <c r="R41" s="45"/>
      <c r="S41" s="12"/>
    </row>
    <row r="42" spans="1:19" ht="30.4" customHeight="1" x14ac:dyDescent="0.25">
      <c r="A42" s="55">
        <f>'S2 Maquette'!B42</f>
        <v>0</v>
      </c>
      <c r="B42" s="47">
        <f>'S2 Maquette'!C42</f>
        <v>0</v>
      </c>
      <c r="C42" s="46">
        <f>'S2 Maquette'!F42</f>
        <v>0</v>
      </c>
      <c r="D42" s="7"/>
      <c r="E42" s="7"/>
      <c r="F42" s="7"/>
      <c r="G42" s="44"/>
      <c r="H42" s="44"/>
      <c r="I42" s="44"/>
      <c r="J42" s="45"/>
      <c r="K42" s="45"/>
      <c r="L42" s="45"/>
      <c r="M42" s="45"/>
      <c r="N42" s="45"/>
      <c r="O42" s="45"/>
      <c r="P42" s="45"/>
      <c r="Q42" s="45"/>
      <c r="R42" s="45"/>
      <c r="S42" s="12"/>
    </row>
    <row r="43" spans="1:19" ht="30.4" customHeight="1" x14ac:dyDescent="0.25">
      <c r="A43" s="55">
        <f>'S2 Maquette'!B43</f>
        <v>0</v>
      </c>
      <c r="B43" s="47">
        <f>'S2 Maquette'!C43</f>
        <v>0</v>
      </c>
      <c r="C43" s="46">
        <f>'S2 Maquette'!F43</f>
        <v>0</v>
      </c>
      <c r="D43" s="7"/>
      <c r="E43" s="7"/>
      <c r="F43" s="7"/>
      <c r="G43" s="44"/>
      <c r="H43" s="44"/>
      <c r="I43" s="44"/>
      <c r="J43" s="45"/>
      <c r="K43" s="45"/>
      <c r="L43" s="45"/>
      <c r="M43" s="45"/>
      <c r="N43" s="45"/>
      <c r="O43" s="45"/>
      <c r="P43" s="45"/>
      <c r="Q43" s="45"/>
      <c r="R43" s="45"/>
      <c r="S43" s="12"/>
    </row>
    <row r="44" spans="1:19" ht="30.4" customHeight="1" x14ac:dyDescent="0.25">
      <c r="A44" s="55">
        <f>'S2 Maquette'!B44</f>
        <v>0</v>
      </c>
      <c r="B44" s="47">
        <f>'S2 Maquette'!C44</f>
        <v>0</v>
      </c>
      <c r="C44" s="46">
        <f>'S2 Maquette'!F44</f>
        <v>0</v>
      </c>
      <c r="D44" s="7"/>
      <c r="E44" s="7"/>
      <c r="F44" s="7"/>
      <c r="G44" s="44"/>
      <c r="H44" s="44"/>
      <c r="I44" s="44"/>
      <c r="J44" s="45"/>
      <c r="K44" s="45"/>
      <c r="L44" s="45"/>
      <c r="M44" s="45"/>
      <c r="N44" s="45"/>
      <c r="O44" s="45"/>
      <c r="P44" s="45"/>
      <c r="Q44" s="45"/>
      <c r="R44" s="45"/>
      <c r="S44" s="12"/>
    </row>
    <row r="45" spans="1:19" ht="30.4" customHeight="1" x14ac:dyDescent="0.25">
      <c r="A45" s="55">
        <f>'S2 Maquette'!B45</f>
        <v>0</v>
      </c>
      <c r="B45" s="47">
        <f>'S2 Maquette'!C45</f>
        <v>0</v>
      </c>
      <c r="C45" s="46">
        <f>'S2 Maquette'!F45</f>
        <v>0</v>
      </c>
      <c r="D45" s="7"/>
      <c r="E45" s="7"/>
      <c r="F45" s="7"/>
      <c r="G45" s="44"/>
      <c r="H45" s="44"/>
      <c r="I45" s="44"/>
      <c r="J45" s="45"/>
      <c r="K45" s="45"/>
      <c r="L45" s="45"/>
      <c r="M45" s="45"/>
      <c r="N45" s="45"/>
      <c r="O45" s="45"/>
      <c r="P45" s="45"/>
      <c r="Q45" s="45"/>
      <c r="R45" s="45"/>
      <c r="S45" s="12"/>
    </row>
    <row r="46" spans="1:19" ht="30.4" customHeight="1" x14ac:dyDescent="0.25">
      <c r="A46" s="55">
        <f>'S2 Maquette'!B46</f>
        <v>0</v>
      </c>
      <c r="B46" s="47">
        <f>'S2 Maquette'!C46</f>
        <v>0</v>
      </c>
      <c r="C46" s="46">
        <f>'S2 Maquette'!F46</f>
        <v>0</v>
      </c>
      <c r="D46" s="7"/>
      <c r="E46" s="7"/>
      <c r="F46" s="7"/>
      <c r="G46" s="44"/>
      <c r="H46" s="44"/>
      <c r="I46" s="44"/>
      <c r="J46" s="45"/>
      <c r="K46" s="45"/>
      <c r="L46" s="45"/>
      <c r="M46" s="45"/>
      <c r="N46" s="45"/>
      <c r="O46" s="45"/>
      <c r="P46" s="45"/>
      <c r="Q46" s="45"/>
      <c r="R46" s="45"/>
      <c r="S46" s="12"/>
    </row>
    <row r="47" spans="1:19" ht="30.4" customHeight="1" x14ac:dyDescent="0.25">
      <c r="A47" s="55">
        <f>'S2 Maquette'!B47</f>
        <v>0</v>
      </c>
      <c r="B47" s="47">
        <f>'S2 Maquette'!C47</f>
        <v>0</v>
      </c>
      <c r="C47" s="46">
        <f>'S2 Maquette'!F47</f>
        <v>0</v>
      </c>
      <c r="D47" s="7"/>
      <c r="E47" s="7"/>
      <c r="F47" s="7"/>
      <c r="G47" s="44"/>
      <c r="H47" s="44"/>
      <c r="I47" s="44"/>
      <c r="J47" s="45"/>
      <c r="K47" s="45"/>
      <c r="L47" s="45"/>
      <c r="M47" s="45"/>
      <c r="N47" s="45"/>
      <c r="O47" s="45"/>
      <c r="P47" s="45"/>
      <c r="Q47" s="45"/>
      <c r="R47" s="45"/>
      <c r="S47" s="12"/>
    </row>
    <row r="48" spans="1:19" ht="30.4" customHeight="1" x14ac:dyDescent="0.25">
      <c r="A48" s="55">
        <f>'S2 Maquette'!B48</f>
        <v>0</v>
      </c>
      <c r="B48" s="47">
        <f>'S2 Maquette'!C48</f>
        <v>0</v>
      </c>
      <c r="C48" s="46">
        <f>'S2 Maquette'!F48</f>
        <v>0</v>
      </c>
      <c r="D48" s="7"/>
      <c r="E48" s="7"/>
      <c r="F48" s="7"/>
      <c r="G48" s="44"/>
      <c r="H48" s="44"/>
      <c r="I48" s="44"/>
      <c r="J48" s="45"/>
      <c r="K48" s="45"/>
      <c r="L48" s="45"/>
      <c r="M48" s="45"/>
      <c r="N48" s="45"/>
      <c r="O48" s="45"/>
      <c r="P48" s="45"/>
      <c r="Q48" s="45"/>
      <c r="R48" s="45"/>
      <c r="S48" s="12"/>
    </row>
    <row r="49" spans="1:19" ht="30.4" customHeight="1" x14ac:dyDescent="0.25">
      <c r="A49" s="55">
        <f>'S2 Maquette'!B49</f>
        <v>0</v>
      </c>
      <c r="B49" s="47">
        <f>'S2 Maquette'!C49</f>
        <v>0</v>
      </c>
      <c r="C49" s="46">
        <f>'S2 Maquette'!F49</f>
        <v>0</v>
      </c>
      <c r="D49" s="45"/>
      <c r="E49" s="45"/>
      <c r="F49" s="45"/>
      <c r="G49" s="44"/>
      <c r="H49" s="44"/>
      <c r="I49" s="44"/>
      <c r="J49" s="45"/>
      <c r="K49" s="45"/>
      <c r="L49" s="45"/>
      <c r="M49" s="45"/>
      <c r="N49" s="45"/>
      <c r="O49" s="45"/>
      <c r="P49" s="45"/>
      <c r="Q49" s="45"/>
      <c r="R49" s="45"/>
      <c r="S49" s="12"/>
    </row>
    <row r="50" spans="1:19" ht="30.4" customHeight="1" x14ac:dyDescent="0.25">
      <c r="A50" s="55">
        <f>'S2 Maquette'!B50</f>
        <v>0</v>
      </c>
      <c r="B50" s="47">
        <f>'S2 Maquette'!C50</f>
        <v>0</v>
      </c>
      <c r="C50" s="46">
        <f>'S2 Maquette'!F50</f>
        <v>0</v>
      </c>
      <c r="D50" s="45"/>
      <c r="E50" s="45"/>
      <c r="F50" s="45"/>
      <c r="G50" s="44"/>
      <c r="H50" s="44"/>
      <c r="I50" s="44"/>
      <c r="J50" s="45"/>
      <c r="K50" s="45"/>
      <c r="L50" s="45"/>
      <c r="M50" s="45"/>
      <c r="N50" s="45"/>
      <c r="O50" s="45"/>
      <c r="P50" s="45"/>
      <c r="Q50" s="45"/>
      <c r="R50" s="45"/>
      <c r="S50" s="12"/>
    </row>
    <row r="51" spans="1:19" ht="30.4" customHeight="1" x14ac:dyDescent="0.25">
      <c r="A51" s="55">
        <f>'S2 Maquette'!B51</f>
        <v>0</v>
      </c>
      <c r="B51" s="47">
        <f>'S2 Maquette'!C51</f>
        <v>0</v>
      </c>
      <c r="C51" s="46">
        <f>'S2 Maquette'!F51</f>
        <v>0</v>
      </c>
      <c r="D51" s="45"/>
      <c r="E51" s="45"/>
      <c r="F51" s="45"/>
      <c r="G51" s="44"/>
      <c r="H51" s="44"/>
      <c r="I51" s="44"/>
      <c r="J51" s="45"/>
      <c r="K51" s="45"/>
      <c r="L51" s="45"/>
      <c r="M51" s="45"/>
      <c r="N51" s="45"/>
      <c r="O51" s="45"/>
      <c r="P51" s="45"/>
      <c r="Q51" s="45"/>
      <c r="R51" s="45"/>
      <c r="S51" s="12"/>
    </row>
    <row r="52" spans="1:19" ht="30.4" customHeight="1" x14ac:dyDescent="0.25">
      <c r="A52" s="55">
        <f>'S2 Maquette'!B52</f>
        <v>0</v>
      </c>
      <c r="B52" s="47">
        <f>'S2 Maquette'!C52</f>
        <v>0</v>
      </c>
      <c r="C52" s="46">
        <f>'S2 Maquette'!F52</f>
        <v>0</v>
      </c>
      <c r="D52" s="45"/>
      <c r="E52" s="45"/>
      <c r="F52" s="45"/>
      <c r="G52" s="44"/>
      <c r="H52" s="44"/>
      <c r="I52" s="44"/>
      <c r="J52" s="45"/>
      <c r="K52" s="45"/>
      <c r="L52" s="45"/>
      <c r="M52" s="45"/>
      <c r="N52" s="45"/>
      <c r="O52" s="45"/>
      <c r="P52" s="45"/>
      <c r="Q52" s="45"/>
      <c r="R52" s="45"/>
      <c r="S52" s="12"/>
    </row>
    <row r="53" spans="1:19" ht="30.4" customHeight="1" x14ac:dyDescent="0.25">
      <c r="A53" s="55">
        <f>'S2 Maquette'!B53</f>
        <v>0</v>
      </c>
      <c r="B53" s="47">
        <f>'S2 Maquette'!C53</f>
        <v>0</v>
      </c>
      <c r="C53" s="46">
        <f>'S2 Maquette'!F53</f>
        <v>0</v>
      </c>
      <c r="D53" s="45"/>
      <c r="E53" s="45"/>
      <c r="F53" s="45"/>
      <c r="G53" s="44"/>
      <c r="H53" s="44"/>
      <c r="I53" s="44"/>
      <c r="J53" s="45"/>
      <c r="K53" s="45"/>
      <c r="L53" s="45"/>
      <c r="M53" s="45"/>
      <c r="N53" s="45"/>
      <c r="O53" s="45"/>
      <c r="P53" s="45"/>
      <c r="Q53" s="45"/>
      <c r="R53" s="45"/>
      <c r="S53" s="12"/>
    </row>
    <row r="54" spans="1:19" ht="30.4" customHeight="1" x14ac:dyDescent="0.25">
      <c r="A54" s="55">
        <f>'S2 Maquette'!B54</f>
        <v>0</v>
      </c>
      <c r="B54" s="47">
        <f>'S2 Maquette'!C54</f>
        <v>0</v>
      </c>
      <c r="C54" s="46">
        <f>'S2 Maquette'!F54</f>
        <v>0</v>
      </c>
      <c r="D54" s="45"/>
      <c r="E54" s="45"/>
      <c r="F54" s="45"/>
      <c r="G54" s="44"/>
      <c r="H54" s="44"/>
      <c r="I54" s="44"/>
      <c r="J54" s="45"/>
      <c r="K54" s="45"/>
      <c r="L54" s="45"/>
      <c r="M54" s="45"/>
      <c r="N54" s="45"/>
      <c r="O54" s="45"/>
      <c r="P54" s="45"/>
      <c r="Q54" s="45"/>
      <c r="R54" s="45"/>
      <c r="S54" s="12"/>
    </row>
    <row r="55" spans="1:19" ht="30.4" customHeight="1" x14ac:dyDescent="0.25">
      <c r="A55" s="55">
        <f>'S2 Maquette'!B55</f>
        <v>0</v>
      </c>
      <c r="B55" s="47">
        <f>'S2 Maquette'!C55</f>
        <v>0</v>
      </c>
      <c r="C55" s="46">
        <f>'S2 Maquette'!F55</f>
        <v>0</v>
      </c>
      <c r="D55" s="45"/>
      <c r="E55" s="45"/>
      <c r="F55" s="45"/>
      <c r="G55" s="44"/>
      <c r="H55" s="44"/>
      <c r="I55" s="44"/>
      <c r="J55" s="45"/>
      <c r="K55" s="45"/>
      <c r="L55" s="45"/>
      <c r="M55" s="45"/>
      <c r="N55" s="45"/>
      <c r="O55" s="45"/>
      <c r="P55" s="45"/>
      <c r="Q55" s="45"/>
      <c r="R55" s="45"/>
      <c r="S55" s="12"/>
    </row>
    <row r="56" spans="1:19" ht="30.4" customHeight="1" x14ac:dyDescent="0.25">
      <c r="A56" s="55">
        <f>'S2 Maquette'!B56</f>
        <v>0</v>
      </c>
      <c r="B56" s="47">
        <f>'S2 Maquette'!C56</f>
        <v>0</v>
      </c>
      <c r="C56" s="46">
        <f>'S2 Maquette'!F56</f>
        <v>0</v>
      </c>
      <c r="D56" s="45"/>
      <c r="E56" s="45"/>
      <c r="F56" s="45"/>
      <c r="G56" s="44"/>
      <c r="H56" s="44"/>
      <c r="I56" s="44"/>
      <c r="J56" s="45"/>
      <c r="K56" s="45"/>
      <c r="L56" s="45"/>
      <c r="M56" s="45"/>
      <c r="N56" s="45"/>
      <c r="O56" s="45"/>
      <c r="P56" s="45"/>
      <c r="Q56" s="45"/>
      <c r="R56" s="45"/>
      <c r="S56" s="12"/>
    </row>
    <row r="57" spans="1:19" ht="30.4" customHeight="1" x14ac:dyDescent="0.25">
      <c r="A57" s="55">
        <f>'S2 Maquette'!B57</f>
        <v>0</v>
      </c>
      <c r="B57" s="47">
        <f>'S2 Maquette'!C57</f>
        <v>0</v>
      </c>
      <c r="C57" s="46">
        <f>'S2 Maquette'!F57</f>
        <v>0</v>
      </c>
      <c r="D57" s="45"/>
      <c r="E57" s="45"/>
      <c r="F57" s="45"/>
      <c r="G57" s="44"/>
      <c r="H57" s="44"/>
      <c r="I57" s="44"/>
      <c r="J57" s="45"/>
      <c r="K57" s="45"/>
      <c r="L57" s="45"/>
      <c r="M57" s="45"/>
      <c r="N57" s="45"/>
      <c r="O57" s="45"/>
      <c r="P57" s="45"/>
      <c r="Q57" s="45"/>
      <c r="R57" s="45"/>
      <c r="S57" s="12"/>
    </row>
    <row r="58" spans="1:19" ht="30.4" customHeight="1" x14ac:dyDescent="0.25">
      <c r="A58" s="55">
        <f>'S2 Maquette'!B58</f>
        <v>0</v>
      </c>
      <c r="B58" s="47">
        <f>'S2 Maquette'!C58</f>
        <v>0</v>
      </c>
      <c r="C58" s="46">
        <f>'S2 Maquette'!F58</f>
        <v>0</v>
      </c>
      <c r="D58" s="45"/>
      <c r="E58" s="45"/>
      <c r="F58" s="45"/>
      <c r="G58" s="44"/>
      <c r="H58" s="44"/>
      <c r="I58" s="44"/>
      <c r="J58" s="45"/>
      <c r="K58" s="45"/>
      <c r="L58" s="45"/>
      <c r="M58" s="45"/>
      <c r="N58" s="45"/>
      <c r="O58" s="45"/>
      <c r="P58" s="45"/>
      <c r="Q58" s="45"/>
      <c r="R58" s="45"/>
      <c r="S58" s="12"/>
    </row>
    <row r="59" spans="1:19" ht="30.4" customHeight="1" x14ac:dyDescent="0.25">
      <c r="A59" s="55">
        <f>'S2 Maquette'!B59</f>
        <v>0</v>
      </c>
      <c r="B59" s="47">
        <f>'S2 Maquette'!C59</f>
        <v>0</v>
      </c>
      <c r="C59" s="46">
        <f>'S2 Maquette'!F59</f>
        <v>0</v>
      </c>
      <c r="D59" s="45"/>
      <c r="E59" s="45"/>
      <c r="F59" s="45"/>
      <c r="G59" s="44"/>
      <c r="H59" s="44"/>
      <c r="I59" s="44"/>
      <c r="J59" s="45"/>
      <c r="K59" s="45"/>
      <c r="L59" s="45"/>
      <c r="M59" s="45"/>
      <c r="N59" s="45"/>
      <c r="O59" s="45"/>
      <c r="P59" s="45"/>
      <c r="Q59" s="45"/>
      <c r="R59" s="45"/>
      <c r="S59" s="12"/>
    </row>
    <row r="60" spans="1:19" ht="30.4" customHeight="1" x14ac:dyDescent="0.25">
      <c r="A60" s="55">
        <f>'S2 Maquette'!B60</f>
        <v>0</v>
      </c>
      <c r="B60" s="47">
        <f>'S2 Maquette'!C60</f>
        <v>0</v>
      </c>
      <c r="C60" s="46">
        <f>'S2 Maquette'!F60</f>
        <v>0</v>
      </c>
      <c r="D60" s="45"/>
      <c r="E60" s="45"/>
      <c r="F60" s="45"/>
      <c r="G60" s="44"/>
      <c r="H60" s="44"/>
      <c r="I60" s="44"/>
      <c r="J60" s="45"/>
      <c r="K60" s="45"/>
      <c r="L60" s="45"/>
      <c r="M60" s="45"/>
      <c r="N60" s="45"/>
      <c r="O60" s="45"/>
      <c r="P60" s="45"/>
      <c r="Q60" s="45"/>
      <c r="R60" s="45"/>
      <c r="S60" s="12"/>
    </row>
    <row r="61" spans="1:19" ht="30.4" customHeight="1" x14ac:dyDescent="0.25">
      <c r="A61" s="55">
        <f>'S2 Maquette'!B61</f>
        <v>0</v>
      </c>
      <c r="B61" s="47">
        <f>'S2 Maquette'!C61</f>
        <v>0</v>
      </c>
      <c r="C61" s="46">
        <f>'S2 Maquette'!F61</f>
        <v>0</v>
      </c>
      <c r="D61" s="45"/>
      <c r="E61" s="45"/>
      <c r="F61" s="45"/>
      <c r="G61" s="44"/>
      <c r="H61" s="44"/>
      <c r="I61" s="44"/>
      <c r="J61" s="45"/>
      <c r="K61" s="45"/>
      <c r="L61" s="45"/>
      <c r="M61" s="45"/>
      <c r="N61" s="45"/>
      <c r="O61" s="45"/>
      <c r="P61" s="45"/>
      <c r="Q61" s="45"/>
      <c r="R61" s="45"/>
      <c r="S61" s="12"/>
    </row>
    <row r="62" spans="1:19" ht="30.4" customHeight="1" x14ac:dyDescent="0.25">
      <c r="A62" s="55">
        <f>'S2 Maquette'!B62</f>
        <v>0</v>
      </c>
      <c r="B62" s="47">
        <f>'S2 Maquette'!C62</f>
        <v>0</v>
      </c>
      <c r="C62" s="46">
        <f>'S2 Maquette'!F62</f>
        <v>0</v>
      </c>
      <c r="D62" s="45"/>
      <c r="E62" s="45"/>
      <c r="F62" s="45"/>
      <c r="G62" s="44"/>
      <c r="H62" s="44"/>
      <c r="I62" s="44"/>
      <c r="J62" s="45"/>
      <c r="K62" s="45"/>
      <c r="L62" s="45"/>
      <c r="M62" s="45"/>
      <c r="N62" s="45"/>
      <c r="O62" s="45"/>
      <c r="P62" s="45"/>
      <c r="Q62" s="45"/>
      <c r="R62" s="45"/>
      <c r="S62" s="12"/>
    </row>
    <row r="63" spans="1:19" ht="30.4" customHeight="1" x14ac:dyDescent="0.25">
      <c r="A63" s="55">
        <f>'S2 Maquette'!B63</f>
        <v>0</v>
      </c>
      <c r="B63" s="47">
        <f>'S2 Maquette'!C63</f>
        <v>0</v>
      </c>
      <c r="C63" s="46">
        <f>'S2 Maquette'!F63</f>
        <v>0</v>
      </c>
      <c r="D63" s="45"/>
      <c r="E63" s="45"/>
      <c r="F63" s="45"/>
      <c r="G63" s="44"/>
      <c r="H63" s="44"/>
      <c r="I63" s="44"/>
      <c r="J63" s="45"/>
      <c r="K63" s="45"/>
      <c r="L63" s="45"/>
      <c r="M63" s="45"/>
      <c r="N63" s="45"/>
      <c r="O63" s="45"/>
      <c r="P63" s="45"/>
      <c r="Q63" s="45"/>
      <c r="R63" s="45"/>
      <c r="S63" s="12"/>
    </row>
    <row r="64" spans="1:19" ht="30.4" customHeight="1" x14ac:dyDescent="0.25">
      <c r="A64" s="55">
        <f>'S2 Maquette'!B64</f>
        <v>0</v>
      </c>
      <c r="B64" s="47">
        <f>'S2 Maquette'!C64</f>
        <v>0</v>
      </c>
      <c r="C64" s="46">
        <f>'S2 Maquette'!F64</f>
        <v>0</v>
      </c>
      <c r="D64" s="45"/>
      <c r="E64" s="45"/>
      <c r="F64" s="45"/>
      <c r="G64" s="44"/>
      <c r="H64" s="44"/>
      <c r="I64" s="44"/>
      <c r="J64" s="45"/>
      <c r="K64" s="45"/>
      <c r="L64" s="45"/>
      <c r="M64" s="45"/>
      <c r="N64" s="45"/>
      <c r="O64" s="45"/>
      <c r="P64" s="45"/>
      <c r="Q64" s="45"/>
      <c r="R64" s="45"/>
      <c r="S64" s="12"/>
    </row>
    <row r="65" spans="1:19" ht="30.4" customHeight="1" x14ac:dyDescent="0.25">
      <c r="A65" s="55">
        <f>'S2 Maquette'!B65</f>
        <v>0</v>
      </c>
      <c r="B65" s="47">
        <f>'S2 Maquette'!C65</f>
        <v>0</v>
      </c>
      <c r="C65" s="46">
        <f>'S2 Maquette'!F65</f>
        <v>0</v>
      </c>
      <c r="D65" s="45"/>
      <c r="E65" s="45"/>
      <c r="F65" s="45"/>
      <c r="G65" s="44"/>
      <c r="H65" s="44"/>
      <c r="I65" s="44"/>
      <c r="J65" s="45"/>
      <c r="K65" s="45"/>
      <c r="L65" s="45"/>
      <c r="M65" s="45"/>
      <c r="N65" s="45"/>
      <c r="O65" s="45"/>
      <c r="P65" s="45"/>
      <c r="Q65" s="45"/>
      <c r="R65" s="45"/>
      <c r="S65" s="12"/>
    </row>
    <row r="66" spans="1:19" ht="30.4" customHeight="1" x14ac:dyDescent="0.25">
      <c r="A66" s="55">
        <f>'S2 Maquette'!B66</f>
        <v>0</v>
      </c>
      <c r="B66" s="47">
        <f>'S2 Maquette'!C66</f>
        <v>0</v>
      </c>
      <c r="C66" s="46">
        <f>'S2 Maquette'!F66</f>
        <v>0</v>
      </c>
      <c r="D66" s="45"/>
      <c r="E66" s="45"/>
      <c r="F66" s="45"/>
      <c r="G66" s="44"/>
      <c r="H66" s="44"/>
      <c r="I66" s="44"/>
      <c r="J66" s="45"/>
      <c r="K66" s="45"/>
      <c r="L66" s="45"/>
      <c r="M66" s="45"/>
      <c r="N66" s="45"/>
      <c r="O66" s="45"/>
      <c r="P66" s="45"/>
      <c r="Q66" s="45"/>
      <c r="R66" s="45"/>
      <c r="S66" s="12"/>
    </row>
    <row r="67" spans="1:19" ht="30.4" customHeight="1" x14ac:dyDescent="0.25">
      <c r="A67" s="55">
        <f>'S2 Maquette'!B67</f>
        <v>0</v>
      </c>
      <c r="B67" s="47">
        <f>'S2 Maquette'!C67</f>
        <v>0</v>
      </c>
      <c r="C67" s="46">
        <f>'S2 Maquette'!F67</f>
        <v>0</v>
      </c>
      <c r="D67" s="45"/>
      <c r="E67" s="45"/>
      <c r="F67" s="45"/>
      <c r="G67" s="44"/>
      <c r="H67" s="44"/>
      <c r="I67" s="44"/>
      <c r="J67" s="45"/>
      <c r="K67" s="45"/>
      <c r="L67" s="45"/>
      <c r="M67" s="45"/>
      <c r="N67" s="45"/>
      <c r="O67" s="45"/>
      <c r="P67" s="45"/>
      <c r="Q67" s="45"/>
      <c r="R67" s="45"/>
      <c r="S67" s="12"/>
    </row>
    <row r="68" spans="1:19" ht="30.4" customHeight="1" x14ac:dyDescent="0.25">
      <c r="A68" s="55">
        <f>'S2 Maquette'!B68</f>
        <v>0</v>
      </c>
      <c r="B68" s="47">
        <f>'S2 Maquette'!C68</f>
        <v>0</v>
      </c>
      <c r="C68" s="46">
        <f>'S2 Maquette'!F68</f>
        <v>0</v>
      </c>
      <c r="D68" s="45"/>
      <c r="E68" s="45"/>
      <c r="F68" s="45"/>
      <c r="G68" s="44"/>
      <c r="H68" s="44"/>
      <c r="I68" s="44"/>
      <c r="J68" s="45"/>
      <c r="K68" s="45"/>
      <c r="L68" s="45"/>
      <c r="M68" s="45"/>
      <c r="N68" s="45"/>
      <c r="O68" s="45"/>
      <c r="P68" s="45"/>
      <c r="Q68" s="45"/>
      <c r="R68" s="45"/>
      <c r="S68" s="12"/>
    </row>
    <row r="69" spans="1:19" ht="30.4" customHeight="1" x14ac:dyDescent="0.25">
      <c r="A69" s="55">
        <f>'S2 Maquette'!B69</f>
        <v>0</v>
      </c>
      <c r="B69" s="47">
        <f>'S2 Maquette'!C69</f>
        <v>0</v>
      </c>
      <c r="C69" s="46">
        <f>'S2 Maquette'!F69</f>
        <v>0</v>
      </c>
      <c r="D69" s="45"/>
      <c r="E69" s="45"/>
      <c r="F69" s="45"/>
      <c r="G69" s="44"/>
      <c r="H69" s="44"/>
      <c r="I69" s="44"/>
      <c r="J69" s="45"/>
      <c r="K69" s="45"/>
      <c r="L69" s="45"/>
      <c r="M69" s="45"/>
      <c r="N69" s="45"/>
      <c r="O69" s="45"/>
      <c r="P69" s="45"/>
      <c r="Q69" s="45"/>
      <c r="R69" s="45"/>
      <c r="S69" s="12"/>
    </row>
    <row r="70" spans="1:19" ht="30.4" customHeight="1" x14ac:dyDescent="0.25">
      <c r="A70" s="55">
        <f>'S2 Maquette'!B70</f>
        <v>0</v>
      </c>
      <c r="B70" s="47">
        <f>'S2 Maquette'!C70</f>
        <v>0</v>
      </c>
      <c r="C70" s="46">
        <f>'S2 Maquette'!F70</f>
        <v>0</v>
      </c>
      <c r="D70" s="45"/>
      <c r="E70" s="45"/>
      <c r="F70" s="45"/>
      <c r="G70" s="44"/>
      <c r="H70" s="44"/>
      <c r="I70" s="44"/>
      <c r="J70" s="45"/>
      <c r="K70" s="45"/>
      <c r="L70" s="45"/>
      <c r="M70" s="45"/>
      <c r="N70" s="45"/>
      <c r="O70" s="45"/>
      <c r="P70" s="45"/>
      <c r="Q70" s="45"/>
      <c r="R70" s="45"/>
      <c r="S70" s="12"/>
    </row>
    <row r="71" spans="1:19" ht="30.4" customHeight="1" x14ac:dyDescent="0.25">
      <c r="A71" s="55">
        <f>'S2 Maquette'!B71</f>
        <v>0</v>
      </c>
      <c r="B71" s="47">
        <f>'S2 Maquette'!C71</f>
        <v>0</v>
      </c>
      <c r="C71" s="46">
        <f>'S2 Maquette'!F71</f>
        <v>0</v>
      </c>
      <c r="D71" s="45"/>
      <c r="E71" s="45"/>
      <c r="F71" s="45"/>
      <c r="G71" s="44"/>
      <c r="H71" s="44"/>
      <c r="I71" s="44"/>
      <c r="J71" s="45"/>
      <c r="K71" s="45"/>
      <c r="L71" s="45"/>
      <c r="M71" s="45"/>
      <c r="N71" s="45"/>
      <c r="O71" s="45"/>
      <c r="P71" s="45"/>
      <c r="Q71" s="45"/>
      <c r="R71" s="45"/>
      <c r="S71" s="12"/>
    </row>
    <row r="72" spans="1:19" ht="30.4" customHeight="1" x14ac:dyDescent="0.25">
      <c r="A72" s="55">
        <f>'S2 Maquette'!B72</f>
        <v>0</v>
      </c>
      <c r="B72" s="47">
        <f>'S2 Maquette'!C72</f>
        <v>0</v>
      </c>
      <c r="C72" s="46">
        <f>'S2 Maquette'!F72</f>
        <v>0</v>
      </c>
      <c r="D72" s="45"/>
      <c r="E72" s="45"/>
      <c r="F72" s="45"/>
      <c r="G72" s="44"/>
      <c r="H72" s="44"/>
      <c r="I72" s="44"/>
      <c r="J72" s="45"/>
      <c r="K72" s="45"/>
      <c r="L72" s="45"/>
      <c r="M72" s="45"/>
      <c r="N72" s="45"/>
      <c r="O72" s="45"/>
      <c r="P72" s="45"/>
      <c r="Q72" s="45"/>
      <c r="R72" s="45"/>
      <c r="S72" s="12"/>
    </row>
    <row r="73" spans="1:19" ht="30.4" customHeight="1" x14ac:dyDescent="0.25">
      <c r="A73" s="55">
        <f>'S2 Maquette'!B73</f>
        <v>0</v>
      </c>
      <c r="B73" s="47">
        <f>'S2 Maquette'!C73</f>
        <v>0</v>
      </c>
      <c r="C73" s="46">
        <f>'S2 Maquette'!F73</f>
        <v>0</v>
      </c>
      <c r="D73" s="45"/>
      <c r="E73" s="45"/>
      <c r="F73" s="45"/>
      <c r="G73" s="44"/>
      <c r="H73" s="44"/>
      <c r="I73" s="44"/>
      <c r="J73" s="45"/>
      <c r="K73" s="45"/>
      <c r="L73" s="45"/>
      <c r="M73" s="45"/>
      <c r="N73" s="45"/>
      <c r="O73" s="45"/>
      <c r="P73" s="45"/>
      <c r="Q73" s="45"/>
      <c r="R73" s="45"/>
      <c r="S73" s="12"/>
    </row>
    <row r="74" spans="1:19" ht="30.4" customHeight="1" x14ac:dyDescent="0.25">
      <c r="A74" s="55">
        <f>'S2 Maquette'!B74</f>
        <v>0</v>
      </c>
      <c r="B74" s="47">
        <f>'S2 Maquette'!C74</f>
        <v>0</v>
      </c>
      <c r="C74" s="46">
        <f>'S2 Maquette'!F74</f>
        <v>0</v>
      </c>
      <c r="D74" s="45"/>
      <c r="E74" s="45"/>
      <c r="F74" s="45"/>
      <c r="G74" s="44"/>
      <c r="H74" s="44"/>
      <c r="I74" s="44"/>
      <c r="J74" s="45"/>
      <c r="K74" s="45"/>
      <c r="L74" s="45"/>
      <c r="M74" s="45"/>
      <c r="N74" s="45"/>
      <c r="O74" s="45"/>
      <c r="P74" s="45"/>
      <c r="Q74" s="45"/>
      <c r="R74" s="45"/>
      <c r="S74" s="12"/>
    </row>
    <row r="75" spans="1:19" ht="30.4" customHeight="1" x14ac:dyDescent="0.25">
      <c r="A75" s="55">
        <f>'S2 Maquette'!B75</f>
        <v>0</v>
      </c>
      <c r="B75" s="47">
        <f>'S2 Maquette'!C75</f>
        <v>0</v>
      </c>
      <c r="C75" s="46">
        <f>'S2 Maquette'!F75</f>
        <v>0</v>
      </c>
      <c r="D75" s="45"/>
      <c r="E75" s="45"/>
      <c r="F75" s="45"/>
      <c r="G75" s="44"/>
      <c r="H75" s="44"/>
      <c r="I75" s="44"/>
      <c r="J75" s="45"/>
      <c r="K75" s="45"/>
      <c r="L75" s="45"/>
      <c r="M75" s="45"/>
      <c r="N75" s="45"/>
      <c r="O75" s="45"/>
      <c r="P75" s="45"/>
      <c r="Q75" s="45"/>
      <c r="R75" s="45"/>
      <c r="S75" s="12"/>
    </row>
    <row r="76" spans="1:19" ht="30.4" customHeight="1" x14ac:dyDescent="0.25">
      <c r="A76" s="55">
        <f>'S2 Maquette'!B76</f>
        <v>0</v>
      </c>
      <c r="B76" s="47">
        <f>'S2 Maquette'!C76</f>
        <v>0</v>
      </c>
      <c r="C76" s="46">
        <f>'S2 Maquette'!F76</f>
        <v>0</v>
      </c>
      <c r="D76" s="45"/>
      <c r="E76" s="45"/>
      <c r="F76" s="45"/>
      <c r="G76" s="44"/>
      <c r="H76" s="44"/>
      <c r="I76" s="44"/>
      <c r="J76" s="45"/>
      <c r="K76" s="45"/>
      <c r="L76" s="45"/>
      <c r="M76" s="45"/>
      <c r="N76" s="45"/>
      <c r="O76" s="45"/>
      <c r="P76" s="45"/>
      <c r="Q76" s="45"/>
      <c r="R76" s="45"/>
      <c r="S76" s="12"/>
    </row>
    <row r="77" spans="1:19" ht="30.4" customHeight="1" x14ac:dyDescent="0.25">
      <c r="A77" s="55">
        <f>'S2 Maquette'!B77</f>
        <v>0</v>
      </c>
      <c r="B77" s="47">
        <f>'S2 Maquette'!C77</f>
        <v>0</v>
      </c>
      <c r="C77" s="46">
        <f>'S2 Maquette'!F77</f>
        <v>0</v>
      </c>
      <c r="D77" s="45"/>
      <c r="E77" s="45"/>
      <c r="F77" s="45"/>
      <c r="G77" s="44"/>
      <c r="H77" s="44"/>
      <c r="I77" s="44"/>
      <c r="J77" s="45"/>
      <c r="K77" s="45"/>
      <c r="L77" s="45"/>
      <c r="M77" s="45"/>
      <c r="N77" s="45"/>
      <c r="O77" s="45"/>
      <c r="P77" s="45"/>
      <c r="Q77" s="45"/>
      <c r="R77" s="45"/>
      <c r="S77" s="12"/>
    </row>
    <row r="78" spans="1:19" ht="30.4" customHeight="1" x14ac:dyDescent="0.25">
      <c r="A78" s="55">
        <f>'S2 Maquette'!B78</f>
        <v>0</v>
      </c>
      <c r="B78" s="47">
        <f>'S2 Maquette'!C78</f>
        <v>0</v>
      </c>
      <c r="C78" s="46">
        <f>'S2 Maquette'!F78</f>
        <v>0</v>
      </c>
      <c r="D78" s="45"/>
      <c r="E78" s="45"/>
      <c r="F78" s="45"/>
      <c r="G78" s="44"/>
      <c r="H78" s="44"/>
      <c r="I78" s="44"/>
      <c r="J78" s="45"/>
      <c r="K78" s="45"/>
      <c r="L78" s="45"/>
      <c r="M78" s="45"/>
      <c r="N78" s="45"/>
      <c r="O78" s="45"/>
      <c r="P78" s="45"/>
      <c r="Q78" s="45"/>
      <c r="R78" s="45"/>
      <c r="S78" s="12"/>
    </row>
    <row r="79" spans="1:19" ht="30.4" customHeight="1" x14ac:dyDescent="0.25">
      <c r="A79" s="55">
        <f>'S2 Maquette'!B79</f>
        <v>0</v>
      </c>
      <c r="B79" s="47">
        <f>'S2 Maquette'!C79</f>
        <v>0</v>
      </c>
      <c r="C79" s="46">
        <f>'S2 Maquette'!F79</f>
        <v>0</v>
      </c>
      <c r="D79" s="45"/>
      <c r="E79" s="45"/>
      <c r="F79" s="45"/>
      <c r="G79" s="44"/>
      <c r="H79" s="44"/>
      <c r="I79" s="44"/>
      <c r="J79" s="45"/>
      <c r="K79" s="45"/>
      <c r="L79" s="45"/>
      <c r="M79" s="45"/>
      <c r="N79" s="45"/>
      <c r="O79" s="45"/>
      <c r="P79" s="45"/>
      <c r="Q79" s="45"/>
      <c r="R79" s="45"/>
      <c r="S79" s="12"/>
    </row>
    <row r="80" spans="1:19" ht="30.4" customHeight="1" x14ac:dyDescent="0.25">
      <c r="A80" s="55">
        <f>'S2 Maquette'!B80</f>
        <v>0</v>
      </c>
      <c r="B80" s="47">
        <f>'S2 Maquette'!C80</f>
        <v>0</v>
      </c>
      <c r="C80" s="46">
        <f>'S2 Maquette'!F80</f>
        <v>0</v>
      </c>
      <c r="D80" s="45"/>
      <c r="E80" s="45"/>
      <c r="F80" s="45"/>
      <c r="G80" s="44"/>
      <c r="H80" s="44"/>
      <c r="I80" s="44"/>
      <c r="J80" s="45"/>
      <c r="K80" s="45"/>
      <c r="L80" s="45"/>
      <c r="M80" s="45"/>
      <c r="N80" s="45"/>
      <c r="O80" s="45"/>
      <c r="P80" s="45"/>
      <c r="Q80" s="45"/>
      <c r="R80" s="45"/>
      <c r="S80" s="12"/>
    </row>
    <row r="81" spans="1:19" ht="30.4" customHeight="1" x14ac:dyDescent="0.25">
      <c r="A81" s="55">
        <f>'S2 Maquette'!B81</f>
        <v>0</v>
      </c>
      <c r="B81" s="47">
        <f>'S2 Maquette'!C81</f>
        <v>0</v>
      </c>
      <c r="C81" s="46">
        <f>'S2 Maquette'!F81</f>
        <v>0</v>
      </c>
      <c r="D81" s="45"/>
      <c r="E81" s="45"/>
      <c r="F81" s="45"/>
      <c r="G81" s="44"/>
      <c r="H81" s="44"/>
      <c r="I81" s="44"/>
      <c r="J81" s="45"/>
      <c r="K81" s="45"/>
      <c r="L81" s="45"/>
      <c r="M81" s="45"/>
      <c r="N81" s="45"/>
      <c r="O81" s="45"/>
      <c r="P81" s="45"/>
      <c r="Q81" s="45"/>
      <c r="R81" s="45"/>
      <c r="S81" s="12"/>
    </row>
    <row r="82" spans="1:19" ht="30.4" customHeight="1" x14ac:dyDescent="0.25">
      <c r="A82" s="55">
        <f>'S2 Maquette'!B82</f>
        <v>0</v>
      </c>
      <c r="B82" s="47">
        <f>'S2 Maquette'!C82</f>
        <v>0</v>
      </c>
      <c r="C82" s="46">
        <f>'S2 Maquette'!F82</f>
        <v>0</v>
      </c>
      <c r="D82" s="45"/>
      <c r="E82" s="45"/>
      <c r="F82" s="45"/>
      <c r="G82" s="44"/>
      <c r="H82" s="44"/>
      <c r="I82" s="44"/>
      <c r="J82" s="45"/>
      <c r="K82" s="45"/>
      <c r="L82" s="45"/>
      <c r="M82" s="45"/>
      <c r="N82" s="45"/>
      <c r="O82" s="45"/>
      <c r="P82" s="45"/>
      <c r="Q82" s="45"/>
      <c r="R82" s="45"/>
      <c r="S82" s="12"/>
    </row>
    <row r="83" spans="1:19" ht="30.4" customHeight="1" x14ac:dyDescent="0.25">
      <c r="A83" s="55">
        <f>'S2 Maquette'!B83</f>
        <v>0</v>
      </c>
      <c r="B83" s="47">
        <f>'S2 Maquette'!C83</f>
        <v>0</v>
      </c>
      <c r="C83" s="46">
        <f>'S2 Maquette'!F83</f>
        <v>0</v>
      </c>
      <c r="D83" s="45"/>
      <c r="E83" s="45"/>
      <c r="F83" s="45"/>
      <c r="G83" s="44"/>
      <c r="H83" s="44"/>
      <c r="I83" s="44"/>
      <c r="J83" s="45"/>
      <c r="K83" s="45"/>
      <c r="L83" s="45"/>
      <c r="M83" s="45"/>
      <c r="N83" s="45"/>
      <c r="O83" s="45"/>
      <c r="P83" s="45"/>
      <c r="Q83" s="45"/>
      <c r="R83" s="45"/>
      <c r="S83" s="12"/>
    </row>
    <row r="84" spans="1:19" ht="30.4" customHeight="1" x14ac:dyDescent="0.25">
      <c r="A84" s="55">
        <f>'S2 Maquette'!B84</f>
        <v>0</v>
      </c>
      <c r="B84" s="47">
        <f>'S2 Maquette'!C84</f>
        <v>0</v>
      </c>
      <c r="C84" s="46">
        <f>'S2 Maquette'!F84</f>
        <v>0</v>
      </c>
      <c r="D84" s="45"/>
      <c r="E84" s="45"/>
      <c r="F84" s="45"/>
      <c r="G84" s="44"/>
      <c r="H84" s="44"/>
      <c r="I84" s="44"/>
      <c r="J84" s="45"/>
      <c r="K84" s="45"/>
      <c r="L84" s="45"/>
      <c r="M84" s="45"/>
      <c r="N84" s="45"/>
      <c r="O84" s="45"/>
      <c r="P84" s="45"/>
      <c r="Q84" s="45"/>
      <c r="R84" s="45"/>
      <c r="S84" s="12"/>
    </row>
    <row r="85" spans="1:19" ht="30.4" customHeight="1" x14ac:dyDescent="0.25">
      <c r="A85" s="55">
        <f>'S2 Maquette'!B85</f>
        <v>0</v>
      </c>
      <c r="B85" s="47">
        <f>'S2 Maquette'!C85</f>
        <v>0</v>
      </c>
      <c r="C85" s="46">
        <f>'S2 Maquette'!F85</f>
        <v>0</v>
      </c>
      <c r="D85" s="45"/>
      <c r="E85" s="45"/>
      <c r="F85" s="45"/>
      <c r="G85" s="44"/>
      <c r="H85" s="44"/>
      <c r="I85" s="44"/>
      <c r="J85" s="45"/>
      <c r="K85" s="45"/>
      <c r="L85" s="45"/>
      <c r="M85" s="45"/>
      <c r="N85" s="45"/>
      <c r="O85" s="45"/>
      <c r="P85" s="45"/>
      <c r="Q85" s="45"/>
      <c r="R85" s="45"/>
      <c r="S85" s="12"/>
    </row>
    <row r="86" spans="1:19" ht="30.4" customHeight="1" x14ac:dyDescent="0.25">
      <c r="A86" s="55">
        <f>'S2 Maquette'!B86</f>
        <v>0</v>
      </c>
      <c r="B86" s="47">
        <f>'S2 Maquette'!C86</f>
        <v>0</v>
      </c>
      <c r="C86" s="46">
        <f>'S2 Maquette'!F86</f>
        <v>0</v>
      </c>
      <c r="D86" s="45"/>
      <c r="E86" s="45"/>
      <c r="F86" s="45"/>
      <c r="G86" s="44"/>
      <c r="H86" s="44"/>
      <c r="I86" s="44"/>
      <c r="J86" s="45"/>
      <c r="K86" s="45"/>
      <c r="L86" s="45"/>
      <c r="M86" s="45"/>
      <c r="N86" s="45"/>
      <c r="O86" s="45"/>
      <c r="P86" s="45"/>
      <c r="Q86" s="45"/>
      <c r="R86" s="45"/>
      <c r="S86" s="12"/>
    </row>
    <row r="87" spans="1:19" ht="30.4" customHeight="1" x14ac:dyDescent="0.25">
      <c r="A87" s="55">
        <f>'S2 Maquette'!B87</f>
        <v>0</v>
      </c>
      <c r="B87" s="47">
        <f>'S2 Maquette'!C87</f>
        <v>0</v>
      </c>
      <c r="C87" s="46">
        <f>'S2 Maquette'!F87</f>
        <v>0</v>
      </c>
      <c r="D87" s="45"/>
      <c r="E87" s="45"/>
      <c r="F87" s="45"/>
      <c r="G87" s="44"/>
      <c r="H87" s="44"/>
      <c r="I87" s="44"/>
      <c r="J87" s="45"/>
      <c r="K87" s="45"/>
      <c r="L87" s="45"/>
      <c r="M87" s="45"/>
      <c r="N87" s="45"/>
      <c r="O87" s="45"/>
      <c r="P87" s="45"/>
      <c r="Q87" s="45"/>
      <c r="R87" s="45"/>
      <c r="S87" s="12"/>
    </row>
    <row r="88" spans="1:19" ht="30.4" customHeight="1" x14ac:dyDescent="0.25">
      <c r="A88" s="55">
        <f>'S2 Maquette'!B88</f>
        <v>0</v>
      </c>
      <c r="B88" s="47">
        <f>'S2 Maquette'!C88</f>
        <v>0</v>
      </c>
      <c r="C88" s="46">
        <f>'S2 Maquette'!F88</f>
        <v>0</v>
      </c>
      <c r="D88" s="45"/>
      <c r="E88" s="45"/>
      <c r="F88" s="45"/>
      <c r="G88" s="44"/>
      <c r="H88" s="44"/>
      <c r="I88" s="44"/>
      <c r="J88" s="45"/>
      <c r="K88" s="45"/>
      <c r="L88" s="45"/>
      <c r="M88" s="45"/>
      <c r="N88" s="45"/>
      <c r="O88" s="45"/>
      <c r="P88" s="45"/>
      <c r="Q88" s="45"/>
      <c r="R88" s="45"/>
      <c r="S88" s="12"/>
    </row>
    <row r="89" spans="1:19" ht="30.4" customHeight="1" x14ac:dyDescent="0.25">
      <c r="A89" s="55">
        <f>'S2 Maquette'!B89</f>
        <v>0</v>
      </c>
      <c r="B89" s="47">
        <f>'S2 Maquette'!C89</f>
        <v>0</v>
      </c>
      <c r="C89" s="46">
        <f>'S2 Maquette'!F89</f>
        <v>0</v>
      </c>
      <c r="D89" s="45"/>
      <c r="E89" s="45"/>
      <c r="F89" s="45"/>
      <c r="G89" s="44"/>
      <c r="H89" s="44"/>
      <c r="I89" s="44"/>
      <c r="J89" s="45"/>
      <c r="K89" s="45"/>
      <c r="L89" s="45"/>
      <c r="M89" s="45"/>
      <c r="N89" s="45"/>
      <c r="O89" s="45"/>
      <c r="P89" s="45"/>
      <c r="Q89" s="45"/>
      <c r="R89" s="45"/>
      <c r="S89" s="12"/>
    </row>
    <row r="90" spans="1:19" ht="30.4" customHeight="1" x14ac:dyDescent="0.25">
      <c r="A90" s="55">
        <f>'S2 Maquette'!B90</f>
        <v>0</v>
      </c>
      <c r="B90" s="47">
        <f>'S2 Maquette'!C90</f>
        <v>0</v>
      </c>
      <c r="C90" s="46">
        <f>'S2 Maquette'!F90</f>
        <v>0</v>
      </c>
      <c r="D90" s="45"/>
      <c r="E90" s="45"/>
      <c r="F90" s="45"/>
      <c r="G90" s="44"/>
      <c r="H90" s="44"/>
      <c r="I90" s="44"/>
      <c r="J90" s="45"/>
      <c r="K90" s="45"/>
      <c r="L90" s="45"/>
      <c r="M90" s="45"/>
      <c r="N90" s="45"/>
      <c r="O90" s="45"/>
      <c r="P90" s="45"/>
      <c r="Q90" s="45"/>
      <c r="R90" s="45"/>
      <c r="S90" s="12"/>
    </row>
    <row r="91" spans="1:19" ht="30.4" customHeight="1" x14ac:dyDescent="0.25">
      <c r="A91" s="55">
        <f>'S2 Maquette'!B91</f>
        <v>0</v>
      </c>
      <c r="B91" s="47">
        <f>'S2 Maquette'!C91</f>
        <v>0</v>
      </c>
      <c r="C91" s="46">
        <f>'S2 Maquette'!F91</f>
        <v>0</v>
      </c>
      <c r="D91" s="45"/>
      <c r="E91" s="45"/>
      <c r="F91" s="45"/>
      <c r="G91" s="44"/>
      <c r="H91" s="44"/>
      <c r="I91" s="44"/>
      <c r="J91" s="45"/>
      <c r="K91" s="45"/>
      <c r="L91" s="45"/>
      <c r="M91" s="45"/>
      <c r="N91" s="45"/>
      <c r="O91" s="45"/>
      <c r="P91" s="45"/>
      <c r="Q91" s="45"/>
      <c r="R91" s="45"/>
      <c r="S91" s="12"/>
    </row>
    <row r="92" spans="1:19" ht="30.4" customHeight="1" x14ac:dyDescent="0.25">
      <c r="A92" s="55">
        <f>'S2 Maquette'!B92</f>
        <v>0</v>
      </c>
      <c r="B92" s="47">
        <f>'S2 Maquette'!C92</f>
        <v>0</v>
      </c>
      <c r="C92" s="46">
        <f>'S2 Maquette'!F92</f>
        <v>0</v>
      </c>
      <c r="D92" s="45"/>
      <c r="E92" s="45"/>
      <c r="F92" s="45"/>
      <c r="G92" s="44"/>
      <c r="H92" s="44"/>
      <c r="I92" s="44"/>
      <c r="J92" s="45"/>
      <c r="K92" s="45"/>
      <c r="L92" s="45"/>
      <c r="M92" s="45"/>
      <c r="N92" s="45"/>
      <c r="O92" s="45"/>
      <c r="P92" s="45"/>
      <c r="Q92" s="45"/>
      <c r="R92" s="45"/>
      <c r="S92" s="12"/>
    </row>
    <row r="93" spans="1:19" ht="30.4" customHeight="1" x14ac:dyDescent="0.25">
      <c r="A93" s="55">
        <f>'S2 Maquette'!B93</f>
        <v>0</v>
      </c>
      <c r="B93" s="47">
        <f>'S2 Maquette'!C93</f>
        <v>0</v>
      </c>
      <c r="C93" s="46">
        <f>'S2 Maquette'!F93</f>
        <v>0</v>
      </c>
      <c r="D93" s="45"/>
      <c r="E93" s="45"/>
      <c r="F93" s="45"/>
      <c r="G93" s="44"/>
      <c r="H93" s="44"/>
      <c r="I93" s="44"/>
      <c r="J93" s="45"/>
      <c r="K93" s="45"/>
      <c r="L93" s="45"/>
      <c r="M93" s="45"/>
      <c r="N93" s="45"/>
      <c r="O93" s="45"/>
      <c r="P93" s="45"/>
      <c r="Q93" s="45"/>
      <c r="R93" s="45"/>
      <c r="S93" s="12"/>
    </row>
    <row r="94" spans="1:19" ht="30.4" customHeight="1" x14ac:dyDescent="0.25">
      <c r="A94" s="55">
        <f>'S2 Maquette'!B94</f>
        <v>0</v>
      </c>
      <c r="B94" s="47">
        <f>'S2 Maquette'!C94</f>
        <v>0</v>
      </c>
      <c r="C94" s="46">
        <f>'S2 Maquette'!F94</f>
        <v>0</v>
      </c>
      <c r="D94" s="45"/>
      <c r="E94" s="45"/>
      <c r="F94" s="45"/>
      <c r="G94" s="44"/>
      <c r="H94" s="44"/>
      <c r="I94" s="44"/>
      <c r="J94" s="45"/>
      <c r="K94" s="45"/>
      <c r="L94" s="45"/>
      <c r="M94" s="45"/>
      <c r="N94" s="45"/>
      <c r="O94" s="45"/>
      <c r="P94" s="45"/>
      <c r="Q94" s="45"/>
      <c r="R94" s="45"/>
      <c r="S94" s="12"/>
    </row>
    <row r="95" spans="1:19" ht="30.4" customHeight="1" x14ac:dyDescent="0.25">
      <c r="A95" s="55">
        <f>'S2 Maquette'!B95</f>
        <v>0</v>
      </c>
      <c r="B95" s="47">
        <f>'S2 Maquette'!C95</f>
        <v>0</v>
      </c>
      <c r="C95" s="46">
        <f>'S2 Maquette'!F95</f>
        <v>0</v>
      </c>
      <c r="D95" s="45"/>
      <c r="E95" s="45"/>
      <c r="F95" s="45"/>
      <c r="G95" s="44"/>
      <c r="H95" s="44"/>
      <c r="I95" s="44"/>
      <c r="J95" s="45"/>
      <c r="K95" s="45"/>
      <c r="L95" s="45"/>
      <c r="M95" s="45"/>
      <c r="N95" s="45"/>
      <c r="O95" s="45"/>
      <c r="P95" s="45"/>
      <c r="Q95" s="45"/>
      <c r="R95" s="45"/>
      <c r="S95" s="12"/>
    </row>
    <row r="96" spans="1:19" ht="30.4" customHeight="1" x14ac:dyDescent="0.25">
      <c r="A96" s="55">
        <f>'S2 Maquette'!B96</f>
        <v>0</v>
      </c>
      <c r="B96" s="47">
        <f>'S2 Maquette'!C96</f>
        <v>0</v>
      </c>
      <c r="C96" s="46">
        <f>'S2 Maquette'!F96</f>
        <v>0</v>
      </c>
      <c r="D96" s="45"/>
      <c r="E96" s="45"/>
      <c r="F96" s="45"/>
      <c r="G96" s="44"/>
      <c r="H96" s="44"/>
      <c r="I96" s="44"/>
      <c r="J96" s="45"/>
      <c r="K96" s="45"/>
      <c r="L96" s="45"/>
      <c r="M96" s="45"/>
      <c r="N96" s="45"/>
      <c r="O96" s="45"/>
      <c r="P96" s="45"/>
      <c r="Q96" s="45"/>
      <c r="R96" s="45"/>
      <c r="S96" s="12"/>
    </row>
    <row r="97" spans="1:19" ht="30.4" customHeight="1" x14ac:dyDescent="0.25">
      <c r="A97" s="55">
        <f>'S2 Maquette'!B97</f>
        <v>0</v>
      </c>
      <c r="B97" s="47">
        <f>'S2 Maquette'!C97</f>
        <v>0</v>
      </c>
      <c r="C97" s="46">
        <f>'S2 Maquette'!F97</f>
        <v>0</v>
      </c>
      <c r="D97" s="45"/>
      <c r="E97" s="45"/>
      <c r="F97" s="45"/>
      <c r="G97" s="44"/>
      <c r="H97" s="44"/>
      <c r="I97" s="44"/>
      <c r="J97" s="45"/>
      <c r="K97" s="45"/>
      <c r="L97" s="45"/>
      <c r="M97" s="45"/>
      <c r="N97" s="45"/>
      <c r="O97" s="45"/>
      <c r="P97" s="45"/>
      <c r="Q97" s="45"/>
      <c r="R97" s="45"/>
      <c r="S97" s="12"/>
    </row>
    <row r="98" spans="1:19" ht="30.4" customHeight="1" x14ac:dyDescent="0.25">
      <c r="A98" s="55">
        <f>'S2 Maquette'!B98</f>
        <v>0</v>
      </c>
      <c r="B98" s="47">
        <f>'S2 Maquette'!C98</f>
        <v>0</v>
      </c>
      <c r="C98" s="46">
        <f>'S2 Maquette'!F98</f>
        <v>0</v>
      </c>
      <c r="D98" s="45"/>
      <c r="E98" s="45"/>
      <c r="F98" s="45"/>
      <c r="G98" s="44"/>
      <c r="H98" s="44"/>
      <c r="I98" s="44"/>
      <c r="J98" s="45"/>
      <c r="K98" s="45"/>
      <c r="L98" s="45"/>
      <c r="M98" s="45"/>
      <c r="N98" s="45"/>
      <c r="O98" s="45"/>
      <c r="P98" s="45"/>
      <c r="Q98" s="45"/>
      <c r="R98" s="45"/>
      <c r="S98" s="12"/>
    </row>
    <row r="99" spans="1:19" ht="30.4" customHeight="1" x14ac:dyDescent="0.25">
      <c r="A99" s="55">
        <f>'S2 Maquette'!B99</f>
        <v>0</v>
      </c>
      <c r="B99" s="47">
        <f>'S2 Maquette'!C99</f>
        <v>0</v>
      </c>
      <c r="C99" s="46">
        <f>'S2 Maquette'!F99</f>
        <v>0</v>
      </c>
      <c r="D99" s="45"/>
      <c r="E99" s="45"/>
      <c r="F99" s="45"/>
      <c r="G99" s="44"/>
      <c r="H99" s="44"/>
      <c r="I99" s="44"/>
      <c r="J99" s="45"/>
      <c r="K99" s="45"/>
      <c r="L99" s="45"/>
      <c r="M99" s="45"/>
      <c r="N99" s="45"/>
      <c r="O99" s="45"/>
      <c r="P99" s="45"/>
      <c r="Q99" s="45"/>
      <c r="R99" s="45"/>
      <c r="S99" s="12"/>
    </row>
    <row r="100" spans="1:19" ht="30.4" customHeight="1" x14ac:dyDescent="0.25">
      <c r="A100" s="55">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row>
    <row r="101" spans="1:19" ht="30.4" customHeight="1" x14ac:dyDescent="0.25">
      <c r="A101" s="55">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row>
    <row r="102" spans="1:19" ht="30.4" customHeight="1" x14ac:dyDescent="0.25">
      <c r="A102" s="55">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row>
    <row r="103" spans="1:19" ht="30.4" customHeight="1" x14ac:dyDescent="0.25">
      <c r="A103" s="55">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row>
    <row r="104" spans="1:19" ht="30.4" customHeight="1" x14ac:dyDescent="0.25">
      <c r="A104" s="55">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row>
    <row r="105" spans="1:19" ht="30.4" customHeight="1" x14ac:dyDescent="0.25">
      <c r="A105" s="55">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row>
    <row r="106" spans="1:19" ht="30.4" customHeight="1" x14ac:dyDescent="0.25">
      <c r="A106" s="55">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row>
    <row r="107" spans="1:19" ht="30.4" customHeight="1" x14ac:dyDescent="0.25">
      <c r="A107" s="55">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row>
    <row r="108" spans="1:19" ht="30.4" customHeight="1" x14ac:dyDescent="0.25">
      <c r="A108" s="55">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row>
    <row r="109" spans="1:19" ht="30.4" customHeight="1" x14ac:dyDescent="0.25">
      <c r="A109" s="55">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row>
    <row r="110" spans="1:19" ht="30.4" customHeight="1" x14ac:dyDescent="0.25">
      <c r="A110" s="55">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row>
    <row r="111" spans="1:19" ht="30.4" customHeight="1" x14ac:dyDescent="0.25">
      <c r="A111" s="55">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row>
    <row r="112" spans="1:19" ht="30.4" customHeight="1" x14ac:dyDescent="0.25">
      <c r="A112" s="55">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row>
    <row r="113" spans="1:19" ht="30.4" customHeight="1" x14ac:dyDescent="0.25">
      <c r="A113" s="55">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row>
    <row r="114" spans="1:19" ht="30.4" customHeight="1" x14ac:dyDescent="0.25">
      <c r="A114" s="55">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row>
    <row r="115" spans="1:19" ht="30.4" customHeight="1" x14ac:dyDescent="0.25">
      <c r="A115" s="55">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row>
    <row r="116" spans="1:19" ht="30.4" customHeight="1" x14ac:dyDescent="0.25">
      <c r="A116" s="55">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row>
    <row r="117" spans="1:19" ht="30.4" customHeight="1" x14ac:dyDescent="0.25">
      <c r="A117" s="55">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row>
    <row r="118" spans="1:19" ht="30.4" customHeight="1" x14ac:dyDescent="0.25">
      <c r="A118" s="55">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row>
    <row r="119" spans="1:19" ht="30.4" customHeight="1" x14ac:dyDescent="0.25">
      <c r="A119" s="55">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row>
    <row r="120" spans="1:19" ht="30.4" customHeight="1" x14ac:dyDescent="0.25">
      <c r="A120" s="55">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row>
    <row r="121" spans="1:19" ht="30.4" customHeight="1" x14ac:dyDescent="0.25">
      <c r="A121" s="55">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row>
    <row r="122" spans="1:19" ht="30.4" customHeight="1" x14ac:dyDescent="0.25">
      <c r="A122" s="55">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row>
    <row r="123" spans="1:19" ht="30.4" customHeight="1" x14ac:dyDescent="0.25">
      <c r="A123" s="55">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row>
    <row r="124" spans="1:19" ht="30.4" customHeight="1" x14ac:dyDescent="0.25">
      <c r="A124" s="55">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row>
    <row r="125" spans="1:19" ht="30.4" customHeight="1" x14ac:dyDescent="0.25">
      <c r="A125" s="55">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row>
    <row r="126" spans="1:19" ht="30.4" customHeight="1" x14ac:dyDescent="0.25">
      <c r="A126" s="55">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row>
    <row r="127" spans="1:19" ht="30.4" customHeight="1" x14ac:dyDescent="0.25">
      <c r="A127" s="55">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row>
    <row r="128" spans="1:19" ht="30.4" customHeight="1" x14ac:dyDescent="0.25">
      <c r="A128" s="55">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row>
    <row r="129" spans="1:19" ht="30.4" customHeight="1" x14ac:dyDescent="0.25">
      <c r="A129" s="55">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row>
    <row r="130" spans="1:19" ht="30.4" customHeight="1" x14ac:dyDescent="0.25">
      <c r="A130" s="55">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row>
    <row r="131" spans="1:19" ht="30.4" customHeight="1" x14ac:dyDescent="0.25">
      <c r="A131" s="55">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row>
    <row r="132" spans="1:19" ht="30.4" customHeight="1" x14ac:dyDescent="0.25">
      <c r="A132" s="55">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row>
    <row r="133" spans="1:19" ht="30.4" customHeight="1" x14ac:dyDescent="0.25">
      <c r="A133" s="55">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row>
    <row r="134" spans="1:19" ht="30.4" customHeight="1" x14ac:dyDescent="0.25">
      <c r="A134" s="55">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row>
    <row r="135" spans="1:19" ht="30.4" customHeight="1" x14ac:dyDescent="0.25">
      <c r="A135" s="55">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row>
    <row r="136" spans="1:19" ht="30.4" customHeight="1" x14ac:dyDescent="0.25">
      <c r="A136" s="55">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row>
    <row r="137" spans="1:19" ht="30.4" customHeight="1" x14ac:dyDescent="0.25">
      <c r="A137" s="55">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row>
    <row r="138" spans="1:19" ht="30.4" customHeight="1" x14ac:dyDescent="0.25">
      <c r="A138" s="55">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row>
    <row r="139" spans="1:19" ht="30.4" customHeight="1" x14ac:dyDescent="0.25">
      <c r="A139" s="55">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row>
    <row r="140" spans="1:19" ht="30.4" customHeight="1" x14ac:dyDescent="0.25">
      <c r="A140" s="55">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row>
    <row r="141" spans="1:19" ht="30.4" customHeight="1" x14ac:dyDescent="0.25">
      <c r="A141" s="55">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row>
    <row r="142" spans="1:19" ht="30.4" customHeight="1" x14ac:dyDescent="0.25">
      <c r="A142" s="55">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row>
    <row r="143" spans="1:19" ht="30.4" customHeight="1" x14ac:dyDescent="0.25">
      <c r="A143" s="55">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row>
    <row r="144" spans="1:19" ht="30.4" customHeight="1" x14ac:dyDescent="0.25">
      <c r="A144" s="55">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row>
    <row r="145" spans="1:19" ht="30.4" customHeight="1" x14ac:dyDescent="0.25">
      <c r="A145" s="55">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row>
    <row r="146" spans="1:19" ht="30.4" customHeight="1" x14ac:dyDescent="0.25">
      <c r="A146" s="55">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row>
    <row r="147" spans="1:19" ht="30.4" customHeight="1" x14ac:dyDescent="0.25">
      <c r="A147" s="55">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row>
    <row r="148" spans="1:19" ht="30.4" customHeight="1" x14ac:dyDescent="0.25">
      <c r="A148" s="55">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row>
    <row r="149" spans="1:19" ht="30.4" customHeight="1" x14ac:dyDescent="0.25">
      <c r="A149" s="55">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row>
    <row r="150" spans="1:19" ht="30.4" customHeight="1" x14ac:dyDescent="0.25">
      <c r="A150" s="55">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row>
    <row r="151" spans="1:19" ht="30.4" customHeight="1" x14ac:dyDescent="0.25">
      <c r="A151" s="55">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row>
    <row r="152" spans="1:19" ht="30.4" customHeight="1" x14ac:dyDescent="0.25">
      <c r="A152" s="55">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row>
    <row r="153" spans="1:19" ht="30.4" customHeight="1" x14ac:dyDescent="0.25">
      <c r="A153" s="55">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row>
    <row r="154" spans="1:19" ht="30.4" customHeight="1" x14ac:dyDescent="0.25">
      <c r="A154" s="55">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row>
    <row r="155" spans="1:19" ht="30.4" customHeight="1" x14ac:dyDescent="0.25">
      <c r="A155" s="55">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row>
    <row r="156" spans="1:19" ht="30.4" customHeight="1" x14ac:dyDescent="0.25">
      <c r="A156" s="55">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row>
    <row r="157" spans="1:19" ht="30.4" customHeight="1" x14ac:dyDescent="0.25">
      <c r="A157" s="55">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row>
    <row r="158" spans="1:19" ht="30.4" customHeight="1" x14ac:dyDescent="0.25">
      <c r="A158" s="55">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row>
    <row r="159" spans="1:19" ht="30.4" customHeight="1" x14ac:dyDescent="0.25">
      <c r="A159" s="55">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row>
    <row r="160" spans="1:19" ht="30.4" customHeight="1" x14ac:dyDescent="0.25">
      <c r="A160" s="55">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row>
    <row r="161" spans="1:19" ht="30.4" customHeight="1" x14ac:dyDescent="0.25">
      <c r="A161" s="55">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row>
    <row r="162" spans="1:19" ht="30.4" customHeight="1" x14ac:dyDescent="0.25">
      <c r="A162" s="55">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row>
    <row r="163" spans="1:19" ht="30.4" customHeight="1" x14ac:dyDescent="0.25">
      <c r="A163" s="55">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row>
    <row r="164" spans="1:19" ht="30.4" customHeight="1" x14ac:dyDescent="0.25">
      <c r="A164" s="55">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row>
    <row r="165" spans="1:19" ht="30.4" customHeight="1" x14ac:dyDescent="0.25">
      <c r="A165" s="55">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row>
    <row r="166" spans="1:19" ht="30.4" customHeight="1" x14ac:dyDescent="0.25">
      <c r="A166" s="55">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row>
    <row r="167" spans="1:19" ht="30.4" customHeight="1" x14ac:dyDescent="0.25">
      <c r="A167" s="55">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row>
    <row r="168" spans="1:19" ht="30.4" customHeight="1" x14ac:dyDescent="0.25">
      <c r="A168" s="55">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row>
    <row r="169" spans="1:19" ht="30.4" customHeight="1" x14ac:dyDescent="0.25">
      <c r="A169" s="55">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row>
    <row r="170" spans="1:19" ht="30.4" customHeight="1" x14ac:dyDescent="0.25">
      <c r="A170" s="55">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row>
    <row r="171" spans="1:19" ht="30.4" customHeight="1" x14ac:dyDescent="0.25">
      <c r="A171" s="55">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row>
    <row r="172" spans="1:19" ht="30.4" customHeight="1" x14ac:dyDescent="0.25">
      <c r="A172" s="55">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row>
    <row r="173" spans="1:19" ht="30.4" customHeight="1" x14ac:dyDescent="0.25">
      <c r="A173" s="55">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row>
    <row r="174" spans="1:19" ht="30.4" customHeight="1" x14ac:dyDescent="0.25">
      <c r="A174" s="55">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row>
    <row r="175" spans="1:19" ht="30.4" customHeight="1" x14ac:dyDescent="0.25">
      <c r="A175" s="55">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row>
    <row r="176" spans="1:19" ht="30.4" customHeight="1" x14ac:dyDescent="0.25">
      <c r="A176" s="55">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row>
    <row r="177" spans="1:19" ht="30.4" customHeight="1" x14ac:dyDescent="0.25">
      <c r="A177" s="55">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row>
    <row r="178" spans="1:19" ht="30.4" customHeight="1" x14ac:dyDescent="0.25">
      <c r="A178" s="55">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row>
    <row r="179" spans="1:19" ht="30.4" customHeight="1" x14ac:dyDescent="0.25">
      <c r="A179" s="55">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row>
    <row r="180" spans="1:19" ht="30.4" customHeight="1" x14ac:dyDescent="0.25">
      <c r="A180" s="55">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row>
    <row r="181" spans="1:19" ht="30.4" customHeight="1" x14ac:dyDescent="0.25">
      <c r="A181" s="55">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row>
    <row r="182" spans="1:19" ht="30.4" customHeight="1" x14ac:dyDescent="0.25">
      <c r="A182" s="55">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row>
    <row r="183" spans="1:19" ht="30.4" customHeight="1" x14ac:dyDescent="0.25">
      <c r="A183" s="55">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row>
    <row r="184" spans="1:19" ht="30.4" customHeight="1" x14ac:dyDescent="0.25">
      <c r="A184" s="55">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row>
    <row r="185" spans="1:19" ht="30.4" customHeight="1" x14ac:dyDescent="0.25">
      <c r="A185" s="55">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row>
    <row r="186" spans="1:19" ht="30.4" customHeight="1" x14ac:dyDescent="0.25">
      <c r="A186" s="55">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row>
    <row r="187" spans="1:19" ht="30.4" customHeight="1" x14ac:dyDescent="0.25">
      <c r="A187" s="55">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row>
    <row r="188" spans="1:19" ht="30.4" customHeight="1" x14ac:dyDescent="0.25">
      <c r="A188" s="55">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row>
    <row r="189" spans="1:19" ht="30.4" customHeight="1" x14ac:dyDescent="0.25">
      <c r="A189" s="55">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row>
    <row r="190" spans="1:19" ht="30.4" customHeight="1" x14ac:dyDescent="0.25">
      <c r="A190" s="55">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row>
    <row r="191" spans="1:19" ht="30.4" customHeight="1" x14ac:dyDescent="0.25">
      <c r="A191" s="55">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row>
    <row r="192" spans="1:19" ht="30.4" customHeight="1" x14ac:dyDescent="0.25">
      <c r="A192" s="55">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row>
    <row r="193" spans="1:19" ht="30.4" customHeight="1" x14ac:dyDescent="0.25">
      <c r="A193" s="55">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row>
    <row r="194" spans="1:19" ht="30.4" customHeight="1" x14ac:dyDescent="0.25">
      <c r="A194" s="55">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row>
    <row r="195" spans="1:19" ht="30.4" customHeight="1" x14ac:dyDescent="0.25">
      <c r="A195" s="55">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row>
    <row r="196" spans="1:19" ht="30.4" customHeight="1" x14ac:dyDescent="0.25">
      <c r="A196" s="55">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row>
    <row r="197" spans="1:19" ht="30.4" customHeight="1" x14ac:dyDescent="0.25">
      <c r="A197" s="55">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row>
    <row r="198" spans="1:19" ht="30.4" customHeight="1" x14ac:dyDescent="0.25">
      <c r="A198" s="55">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row>
    <row r="199" spans="1:19" ht="30.4" customHeight="1" x14ac:dyDescent="0.25">
      <c r="A199" s="55">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row>
    <row r="200" spans="1:19" ht="30.4" customHeight="1" x14ac:dyDescent="0.25">
      <c r="A200" s="55">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row>
    <row r="201" spans="1:19" ht="30.4" customHeight="1" x14ac:dyDescent="0.25">
      <c r="A201" s="55">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row>
    <row r="202" spans="1:19" ht="30.4" customHeight="1" x14ac:dyDescent="0.25">
      <c r="A202" s="55">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row>
    <row r="203" spans="1:19" ht="30.4" customHeight="1" x14ac:dyDescent="0.25">
      <c r="A203" s="55">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row>
    <row r="204" spans="1:19" ht="30.4" customHeight="1" x14ac:dyDescent="0.25">
      <c r="A204" s="55">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row>
    <row r="205" spans="1:19" ht="30.4" customHeight="1" x14ac:dyDescent="0.25">
      <c r="A205" s="55">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row>
    <row r="206" spans="1:19" ht="30.4" customHeight="1" x14ac:dyDescent="0.25">
      <c r="A206" s="55">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row>
    <row r="207" spans="1:19" ht="30.4" customHeight="1" x14ac:dyDescent="0.25">
      <c r="A207" s="55">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row>
    <row r="208" spans="1:19" ht="30.4" customHeight="1" x14ac:dyDescent="0.25">
      <c r="A208" s="55">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row>
    <row r="209" spans="1:19" ht="30.4" customHeight="1" x14ac:dyDescent="0.25">
      <c r="A209" s="55">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row>
    <row r="210" spans="1:19" ht="30.4" customHeight="1" x14ac:dyDescent="0.25">
      <c r="A210" s="55">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row>
    <row r="211" spans="1:19" ht="30.4" customHeight="1" x14ac:dyDescent="0.25">
      <c r="A211" s="55">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row>
    <row r="212" spans="1:19" ht="30.4" customHeight="1" x14ac:dyDescent="0.25">
      <c r="A212" s="55">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row>
    <row r="213" spans="1:19" ht="30.4" customHeight="1" x14ac:dyDescent="0.25">
      <c r="A213" s="55">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row>
    <row r="214" spans="1:19" ht="30.4" customHeight="1" x14ac:dyDescent="0.25">
      <c r="A214" s="55">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row>
    <row r="215" spans="1:19" ht="30.4" customHeight="1" x14ac:dyDescent="0.25">
      <c r="A215" s="55">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row>
    <row r="216" spans="1:19" ht="30.4" customHeight="1" x14ac:dyDescent="0.25">
      <c r="A216" s="55">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row>
    <row r="217" spans="1:19" ht="30.4" customHeight="1" x14ac:dyDescent="0.25">
      <c r="A217" s="55">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row>
    <row r="218" spans="1:19" ht="30.4" customHeight="1" x14ac:dyDescent="0.25">
      <c r="A218" s="55">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row>
    <row r="219" spans="1:19" ht="30.4" customHeight="1" x14ac:dyDescent="0.25">
      <c r="A219" s="55">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row>
    <row r="220" spans="1:19" ht="30.4" customHeight="1" x14ac:dyDescent="0.25">
      <c r="A220" s="55">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row>
    <row r="221" spans="1:19" ht="30.4" customHeight="1" x14ac:dyDescent="0.25">
      <c r="A221" s="55">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row>
    <row r="222" spans="1:19" ht="30.4" customHeight="1" x14ac:dyDescent="0.25">
      <c r="A222" s="55">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row>
    <row r="223" spans="1:19" ht="30.4" customHeight="1" x14ac:dyDescent="0.25">
      <c r="A223" s="55">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row>
    <row r="224" spans="1:19" ht="30.4" customHeight="1" x14ac:dyDescent="0.25">
      <c r="A224" s="55">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row>
    <row r="225" spans="1:19" ht="30.4" customHeight="1" x14ac:dyDescent="0.25">
      <c r="A225" s="55">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row>
    <row r="226" spans="1:19" ht="30.4" customHeight="1" x14ac:dyDescent="0.25">
      <c r="A226" s="55">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row>
    <row r="227" spans="1:19" ht="30.4" customHeight="1" x14ac:dyDescent="0.25">
      <c r="A227" s="55">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row>
    <row r="228" spans="1:19" ht="30.4" customHeight="1" x14ac:dyDescent="0.25">
      <c r="A228" s="55">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row>
    <row r="229" spans="1:19" ht="30.4" customHeight="1" x14ac:dyDescent="0.25">
      <c r="A229" s="55">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row>
    <row r="230" spans="1:19" ht="30.4" customHeight="1" x14ac:dyDescent="0.25">
      <c r="A230" s="55">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row>
    <row r="231" spans="1:19" ht="30.4" customHeight="1" x14ac:dyDescent="0.25">
      <c r="A231" s="55">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row>
    <row r="232" spans="1:19" ht="30.4" customHeight="1" x14ac:dyDescent="0.25">
      <c r="A232" s="55">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row>
    <row r="233" spans="1:19" ht="30.4" customHeight="1" x14ac:dyDescent="0.25">
      <c r="A233" s="55">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row>
    <row r="234" spans="1:19" ht="30.4" customHeight="1" x14ac:dyDescent="0.25">
      <c r="A234" s="55">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row>
    <row r="235" spans="1:19" ht="30.4" customHeight="1" x14ac:dyDescent="0.25">
      <c r="A235" s="55">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row>
    <row r="236" spans="1:19" ht="30.4" customHeight="1" x14ac:dyDescent="0.25">
      <c r="A236" s="55">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row>
    <row r="237" spans="1:19" ht="30.4" customHeight="1" x14ac:dyDescent="0.25">
      <c r="A237" s="55">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row>
    <row r="238" spans="1:19" ht="30.4" customHeight="1" x14ac:dyDescent="0.25">
      <c r="A238" s="55">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row>
    <row r="239" spans="1:19" ht="30.4" customHeight="1" x14ac:dyDescent="0.25">
      <c r="A239" s="55">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row>
    <row r="240" spans="1:19" ht="30.4" customHeight="1" x14ac:dyDescent="0.25">
      <c r="A240" s="55">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row>
    <row r="241" spans="1:19" ht="30.4" customHeight="1" x14ac:dyDescent="0.25">
      <c r="A241" s="55">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row>
    <row r="242" spans="1:19" ht="30.4" customHeight="1" x14ac:dyDescent="0.25">
      <c r="A242" s="55">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row>
    <row r="243" spans="1:19" ht="30.4" customHeight="1" x14ac:dyDescent="0.25">
      <c r="A243" s="55">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row>
    <row r="244" spans="1:19" ht="30.4" customHeight="1" x14ac:dyDescent="0.25">
      <c r="A244" s="55">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row>
    <row r="245" spans="1:19" ht="30.4" customHeight="1" x14ac:dyDescent="0.25">
      <c r="A245" s="55">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row>
    <row r="246" spans="1:19" ht="30.4" customHeight="1" x14ac:dyDescent="0.25">
      <c r="A246" s="55">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row>
    <row r="247" spans="1:19" ht="30.4" customHeight="1" x14ac:dyDescent="0.25">
      <c r="A247" s="55">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row>
    <row r="248" spans="1:19" ht="30.4" customHeight="1" x14ac:dyDescent="0.25">
      <c r="A248" s="55">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row>
    <row r="249" spans="1:19" ht="30.4" customHeight="1" x14ac:dyDescent="0.25">
      <c r="A249" s="55">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row>
    <row r="250" spans="1:19" ht="30.4" customHeight="1" x14ac:dyDescent="0.25">
      <c r="A250" s="55">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row>
    <row r="251" spans="1:19" ht="30.4" customHeight="1" x14ac:dyDescent="0.25">
      <c r="A251" s="55">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row>
    <row r="252" spans="1:19" ht="30.4" customHeight="1" x14ac:dyDescent="0.25">
      <c r="A252" s="55">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row>
    <row r="253" spans="1:19" ht="30.4" customHeight="1" x14ac:dyDescent="0.25">
      <c r="A253" s="55">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row>
    <row r="254" spans="1:19" ht="30.4" customHeight="1" x14ac:dyDescent="0.25">
      <c r="A254" s="55">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row>
    <row r="255" spans="1:19" ht="30.4" customHeight="1" x14ac:dyDescent="0.25">
      <c r="A255" s="55">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row>
    <row r="256" spans="1:19" ht="30.4" customHeight="1" x14ac:dyDescent="0.25">
      <c r="A256" s="55">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row>
    <row r="257" spans="1:19" ht="30.4" customHeight="1" x14ac:dyDescent="0.25">
      <c r="A257" s="55">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row>
    <row r="258" spans="1:19" ht="30.4" customHeight="1" x14ac:dyDescent="0.25">
      <c r="A258" s="55">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row>
    <row r="259" spans="1:19" ht="30.4" customHeight="1" x14ac:dyDescent="0.25">
      <c r="A259" s="55">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row>
    <row r="260" spans="1:19" ht="30.4" customHeight="1" x14ac:dyDescent="0.25">
      <c r="A260" s="55">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row>
    <row r="261" spans="1:19" ht="30.4" customHeight="1" x14ac:dyDescent="0.25">
      <c r="A261" s="55">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row>
    <row r="262" spans="1:19" ht="30.4" customHeight="1" x14ac:dyDescent="0.25">
      <c r="A262" s="55">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row>
    <row r="263" spans="1:19" ht="30.4" customHeight="1" x14ac:dyDescent="0.25">
      <c r="A263" s="55">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row>
    <row r="264" spans="1:19" ht="30.4" customHeight="1" x14ac:dyDescent="0.25">
      <c r="A264" s="55">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row>
    <row r="265" spans="1:19" ht="30.4" customHeight="1" x14ac:dyDescent="0.25">
      <c r="A265" s="55">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row>
    <row r="266" spans="1:19" ht="30.4" customHeight="1" x14ac:dyDescent="0.25">
      <c r="A266" s="55">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row>
    <row r="267" spans="1:19" ht="30.4" customHeight="1" x14ac:dyDescent="0.25">
      <c r="A267" s="55">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row>
    <row r="268" spans="1:19" ht="30.4" customHeight="1" x14ac:dyDescent="0.25">
      <c r="A268" s="55">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row>
    <row r="269" spans="1:19" ht="30.4" customHeight="1" x14ac:dyDescent="0.25">
      <c r="A269" s="55">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row>
    <row r="270" spans="1:19" ht="30.4" customHeight="1" x14ac:dyDescent="0.25">
      <c r="A270" s="55">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row>
    <row r="271" spans="1:19" ht="30.4" customHeight="1" x14ac:dyDescent="0.25">
      <c r="A271" s="55">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row>
    <row r="272" spans="1:19" ht="30.4" customHeight="1" x14ac:dyDescent="0.25">
      <c r="A272" s="55">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row>
    <row r="273" spans="1:19" ht="30.4" customHeight="1" x14ac:dyDescent="0.25">
      <c r="A273" s="55">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row>
    <row r="274" spans="1:19" ht="30.4" customHeight="1" x14ac:dyDescent="0.25">
      <c r="A274" s="55">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row>
    <row r="275" spans="1:19" ht="30.4" customHeight="1" x14ac:dyDescent="0.25">
      <c r="A275" s="55">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row>
    <row r="276" spans="1:19" ht="30.4" customHeight="1" x14ac:dyDescent="0.25">
      <c r="A276" s="55">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row>
    <row r="277" spans="1:19" ht="30.4" customHeight="1" x14ac:dyDescent="0.25">
      <c r="A277" s="55">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row>
    <row r="278" spans="1:19" ht="30.4" customHeight="1" x14ac:dyDescent="0.25">
      <c r="A278" s="55">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row>
    <row r="279" spans="1:19" ht="30.4" customHeight="1" x14ac:dyDescent="0.25">
      <c r="A279" s="55">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row>
    <row r="280" spans="1:19" ht="30.4" customHeight="1" x14ac:dyDescent="0.25">
      <c r="A280" s="55">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row>
    <row r="281" spans="1:19" ht="30.4" customHeight="1" x14ac:dyDescent="0.25">
      <c r="A281" s="55">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row>
    <row r="282" spans="1:19" ht="30.4" customHeight="1" x14ac:dyDescent="0.25">
      <c r="A282" s="55">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row>
    <row r="283" spans="1:19" ht="30.4" customHeight="1" x14ac:dyDescent="0.25">
      <c r="A283" s="55">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row>
    <row r="284" spans="1:19" ht="30.4" customHeight="1" x14ac:dyDescent="0.25">
      <c r="A284" s="55">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row>
    <row r="285" spans="1:19" ht="30.4" customHeight="1" x14ac:dyDescent="0.25">
      <c r="A285" s="55">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row>
    <row r="286" spans="1:19" ht="30.4" customHeight="1" x14ac:dyDescent="0.25">
      <c r="A286" s="55">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row>
    <row r="287" spans="1:19" ht="30.4" customHeight="1" x14ac:dyDescent="0.25">
      <c r="A287" s="55">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row>
    <row r="288" spans="1:19" ht="30.4" customHeight="1" x14ac:dyDescent="0.25">
      <c r="A288" s="55">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row>
    <row r="289" spans="1:19" ht="30.4" customHeight="1" x14ac:dyDescent="0.25">
      <c r="A289" s="55">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row>
    <row r="290" spans="1:19" ht="30.4" customHeight="1" x14ac:dyDescent="0.25">
      <c r="A290" s="55">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row>
    <row r="291" spans="1:19" ht="30.4" customHeight="1" x14ac:dyDescent="0.25">
      <c r="A291" s="55">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row>
    <row r="292" spans="1:19" ht="30.4" customHeight="1" x14ac:dyDescent="0.25">
      <c r="A292" s="55">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row>
    <row r="293" spans="1:19" ht="30.4" customHeight="1" x14ac:dyDescent="0.25">
      <c r="A293" s="55">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row>
    <row r="294" spans="1:19" ht="30.4" customHeight="1" x14ac:dyDescent="0.25">
      <c r="A294" s="55">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row>
    <row r="295" spans="1:19" ht="30.4" customHeight="1" x14ac:dyDescent="0.25">
      <c r="A295" s="55">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row>
    <row r="296" spans="1:19" ht="30.4" customHeight="1" x14ac:dyDescent="0.25">
      <c r="A296" s="55">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row>
    <row r="297" spans="1:19" ht="30.4" customHeight="1" x14ac:dyDescent="0.25">
      <c r="A297" s="55">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row>
    <row r="298" spans="1:19" ht="30.4" customHeight="1" x14ac:dyDescent="0.25">
      <c r="A298" s="55">
        <f>'S2 Maquette'!B298</f>
        <v>0</v>
      </c>
      <c r="B298" s="47">
        <f>'S2 Maquette'!C298</f>
        <v>0</v>
      </c>
      <c r="C298" s="46">
        <f>'S2 Maquette'!F298</f>
        <v>0</v>
      </c>
      <c r="D298" s="45"/>
      <c r="E298" s="45"/>
      <c r="F298" s="45"/>
      <c r="G298" s="44"/>
      <c r="H298" s="44"/>
      <c r="I298" s="44"/>
      <c r="J298" s="45"/>
      <c r="K298" s="45"/>
      <c r="L298" s="45"/>
      <c r="M298" s="45"/>
      <c r="N298" s="45"/>
      <c r="O298" s="45"/>
      <c r="P298" s="45"/>
      <c r="Q298" s="45"/>
      <c r="R298" s="45"/>
      <c r="S298" s="12"/>
    </row>
    <row r="299" spans="1:19" ht="30.4" customHeight="1" x14ac:dyDescent="0.25">
      <c r="A299" s="55">
        <f>'S2 Maquette'!B299</f>
        <v>0</v>
      </c>
      <c r="B299" s="47">
        <f>'S2 Maquette'!C299</f>
        <v>0</v>
      </c>
      <c r="C299" s="46">
        <f>'S2 Maquette'!F299</f>
        <v>0</v>
      </c>
      <c r="D299" s="45"/>
      <c r="E299" s="45"/>
      <c r="F299" s="45"/>
      <c r="G299" s="44"/>
      <c r="H299" s="44"/>
      <c r="I299" s="44"/>
      <c r="J299" s="45"/>
      <c r="K299" s="45"/>
      <c r="L299" s="45"/>
      <c r="M299" s="45"/>
      <c r="N299" s="45"/>
      <c r="O299" s="45"/>
      <c r="P299" s="45"/>
      <c r="Q299" s="45"/>
      <c r="R299" s="45"/>
      <c r="S299" s="12"/>
    </row>
    <row r="300" spans="1:19" ht="30.4" customHeight="1" x14ac:dyDescent="0.25">
      <c r="A300" s="55">
        <f>'S2 Maquette'!B300</f>
        <v>0</v>
      </c>
      <c r="B300" s="47">
        <f>'S2 Maquette'!C300</f>
        <v>0</v>
      </c>
      <c r="C300" s="46">
        <f>'S2 Maquette'!F300</f>
        <v>0</v>
      </c>
      <c r="D300" s="45"/>
      <c r="E300" s="45"/>
      <c r="F300" s="45"/>
      <c r="G300" s="44"/>
      <c r="H300" s="44"/>
      <c r="I300" s="44"/>
      <c r="J300" s="45"/>
      <c r="K300" s="45"/>
      <c r="L300" s="45"/>
      <c r="M300" s="45"/>
      <c r="N300" s="45"/>
      <c r="O300" s="45"/>
      <c r="P300" s="45"/>
      <c r="Q300" s="45"/>
      <c r="R300" s="45"/>
      <c r="S300" s="12"/>
    </row>
  </sheetData>
  <sheetProtection algorithmName="SHA-512" hashValue="VjnhaBjZ5ZXq+O52Ys3+dumyPIEdBZdIxXkLrHx2M4r8P/aGwyDwTunAn3mPjZPhjgl5UhDqOuIaDS7tqg50Ag==" saltValue="9u/W/NgtUCUZyTfsZhfcU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40" priority="7">
      <formula>$C1="Parcours Pédagogique"</formula>
    </cfRule>
    <cfRule type="expression" dxfId="139" priority="8">
      <formula>$C1="BLOC"</formula>
    </cfRule>
    <cfRule type="expression" dxfId="138" priority="9">
      <formula>$C1="OPTION"</formula>
    </cfRule>
  </conditionalFormatting>
  <conditionalFormatting sqref="A18:S300">
    <cfRule type="expression" dxfId="137" priority="16">
      <formula>$C18="Modification MCC"</formula>
    </cfRule>
    <cfRule type="expression" dxfId="136" priority="17">
      <formula>$C18="Modification"</formula>
    </cfRule>
    <cfRule type="expression" dxfId="135" priority="18">
      <formula>$C18="Création"</formula>
    </cfRule>
    <cfRule type="expression" dxfId="134" priority="19">
      <formula>$C18="Fermeture"</formula>
    </cfRule>
  </conditionalFormatting>
  <conditionalFormatting sqref="B1:S9 B10:E10 J10:S11 B11:D11 B12:M12 P12 B13:H13 K13:L13 B14:G14 K14:N14 P14:S17 B15:H15 K15:M16 B16:G16 B17:M17 B301:S999">
    <cfRule type="expression" dxfId="133" priority="13">
      <formula>$D1="Modification"</formula>
    </cfRule>
    <cfRule type="expression" dxfId="132" priority="14">
      <formula>$D1="Création"</formula>
    </cfRule>
    <cfRule type="expression" dxfId="131" priority="15">
      <formula>$D1="Fermeture"</formula>
    </cfRule>
  </conditionalFormatting>
  <conditionalFormatting sqref="B1:S9 J10:S11 B12:M12 K14:N14 K15:M16 B17:M17 B301:S999 P14:S17 B10:E10 B11:D11 P12 B13:H13 K13:L13 B14:G14 B15:H15 B16:G16">
    <cfRule type="expression" dxfId="130" priority="12">
      <formula>$D1="Modification MCC"</formula>
    </cfRule>
  </conditionalFormatting>
  <conditionalFormatting sqref="J1:J999">
    <cfRule type="expression" dxfId="129" priority="4">
      <formula>$I1="NON"</formula>
    </cfRule>
  </conditionalFormatting>
  <conditionalFormatting sqref="L18:L300">
    <cfRule type="expression" dxfId="128" priority="10">
      <formula>$K18="CT (Contrôle terminal)"</formula>
    </cfRule>
    <cfRule type="expression" dxfId="127" priority="11">
      <formula>$K18="CCI (CC Intégral)"</formula>
    </cfRule>
  </conditionalFormatting>
  <conditionalFormatting sqref="M1:M999">
    <cfRule type="expression" dxfId="126" priority="6">
      <formula>$K1="CT (Contrôle terminal)"</formula>
    </cfRule>
  </conditionalFormatting>
  <conditionalFormatting sqref="N1:O999">
    <cfRule type="expression" dxfId="125" priority="3">
      <formula>$K1="CCI (CC Intégral)"</formula>
    </cfRule>
  </conditionalFormatting>
  <conditionalFormatting sqref="P19:S300">
    <cfRule type="expression" dxfId="124" priority="5">
      <formula>$H$15="Session Unique"</formula>
    </cfRule>
  </conditionalFormatting>
  <conditionalFormatting sqref="Q1:R999">
    <cfRule type="expression" dxfId="123" priority="1">
      <formula>$P1="Autres"</formula>
    </cfRule>
  </conditionalFormatting>
  <conditionalFormatting sqref="S1:S999">
    <cfRule type="expression" dxfId="122" priority="2">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pageSetUpPr fitToPage="1"/>
  </sheetPr>
  <dimension ref="A1:O300"/>
  <sheetViews>
    <sheetView zoomScale="60" zoomScaleNormal="60" workbookViewId="0">
      <pane ySplit="18" topLeftCell="A19" activePane="bottomLeft" state="frozen"/>
      <selection pane="bottomLeft" activeCell="A47" sqref="A1:O47"/>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4"/>
      <c r="B1" s="114"/>
      <c r="C1" s="114"/>
      <c r="D1" s="114"/>
      <c r="E1" s="114"/>
      <c r="F1" s="114"/>
      <c r="G1" s="114"/>
      <c r="H1" s="114"/>
      <c r="I1" s="114"/>
      <c r="J1" s="114"/>
    </row>
    <row r="2" spans="1:10" x14ac:dyDescent="0.25">
      <c r="A2" s="114"/>
      <c r="B2" s="114"/>
      <c r="C2" s="114"/>
      <c r="D2" s="114"/>
      <c r="E2" s="114"/>
      <c r="F2" s="114"/>
      <c r="G2" s="114"/>
      <c r="H2" s="114"/>
      <c r="I2" s="114"/>
      <c r="J2" s="114"/>
    </row>
    <row r="3" spans="1:10" x14ac:dyDescent="0.25">
      <c r="A3" s="114"/>
      <c r="B3" s="114"/>
      <c r="C3" s="114"/>
      <c r="D3" s="114"/>
      <c r="E3" s="114"/>
      <c r="F3" s="114"/>
      <c r="G3" s="114"/>
      <c r="H3" s="114"/>
      <c r="I3" s="114"/>
      <c r="J3" s="114"/>
    </row>
    <row r="4" spans="1:10" x14ac:dyDescent="0.25">
      <c r="A4" s="114"/>
      <c r="B4" s="114"/>
      <c r="C4" s="114"/>
      <c r="D4" s="114"/>
      <c r="E4" s="114"/>
      <c r="F4" s="114"/>
      <c r="G4" s="114"/>
      <c r="H4" s="114"/>
      <c r="I4" s="114"/>
      <c r="J4" s="114"/>
    </row>
    <row r="5" spans="1:10" x14ac:dyDescent="0.25">
      <c r="A5" s="114"/>
      <c r="B5" s="114"/>
      <c r="C5" s="114"/>
      <c r="D5" s="114"/>
      <c r="E5" s="114"/>
      <c r="F5" s="114"/>
      <c r="G5" s="114"/>
      <c r="H5" s="114"/>
      <c r="I5" s="114"/>
      <c r="J5" s="114"/>
    </row>
    <row r="6" spans="1:10" x14ac:dyDescent="0.25">
      <c r="A6" s="114"/>
      <c r="B6" s="114"/>
      <c r="C6" s="114"/>
      <c r="D6" s="114"/>
      <c r="E6" s="114"/>
      <c r="F6" s="114"/>
      <c r="G6" s="114"/>
      <c r="H6" s="114"/>
      <c r="I6" s="114"/>
      <c r="J6" s="114"/>
    </row>
    <row r="7" spans="1:10" ht="18" customHeight="1" x14ac:dyDescent="0.25">
      <c r="A7" s="116" t="s">
        <v>260</v>
      </c>
      <c r="B7" s="110" t="str">
        <f>'Fiche Générale'!B2</f>
        <v>IAE</v>
      </c>
      <c r="C7" s="116" t="s">
        <v>261</v>
      </c>
      <c r="D7" s="116"/>
      <c r="E7" s="122" t="str">
        <f>'Fiche Générale'!B3</f>
        <v>Marketing, vente</v>
      </c>
      <c r="F7" s="110"/>
      <c r="G7" s="116" t="s">
        <v>262</v>
      </c>
      <c r="H7" s="113" t="str">
        <f>'Fiche Générale'!B4</f>
        <v>GMMKT18</v>
      </c>
      <c r="I7" s="113"/>
      <c r="J7" s="113"/>
    </row>
    <row r="8" spans="1:10" ht="18" customHeight="1" x14ac:dyDescent="0.25">
      <c r="A8" s="116"/>
      <c r="B8" s="111"/>
      <c r="C8" s="116"/>
      <c r="D8" s="116"/>
      <c r="E8" s="123"/>
      <c r="F8" s="111"/>
      <c r="G8" s="116"/>
      <c r="H8" s="113"/>
      <c r="I8" s="113"/>
      <c r="J8" s="113"/>
    </row>
    <row r="9" spans="1:10" ht="18" customHeight="1" x14ac:dyDescent="0.25">
      <c r="A9" s="116"/>
      <c r="B9" s="111"/>
      <c r="C9" s="116"/>
      <c r="D9" s="116"/>
      <c r="E9" s="124"/>
      <c r="F9" s="112"/>
      <c r="G9" s="116"/>
      <c r="H9" s="113"/>
      <c r="I9" s="113"/>
      <c r="J9" s="113"/>
    </row>
    <row r="10" spans="1:10" ht="18" customHeight="1" x14ac:dyDescent="0.25">
      <c r="A10" s="116"/>
      <c r="B10" s="111"/>
      <c r="C10" s="121" t="s">
        <v>263</v>
      </c>
      <c r="D10" s="121"/>
      <c r="E10" s="125" t="str">
        <f>'Fiche Générale'!B12</f>
        <v>Ingénierie d'Affaires et Business Development</v>
      </c>
      <c r="F10" s="126"/>
      <c r="G10" s="126"/>
      <c r="H10" s="126"/>
      <c r="I10" s="126"/>
      <c r="J10" s="127"/>
    </row>
    <row r="11" spans="1:10" ht="18" customHeight="1" x14ac:dyDescent="0.25">
      <c r="A11" s="116"/>
      <c r="B11" s="112"/>
      <c r="C11" s="121"/>
      <c r="D11" s="121"/>
      <c r="E11" s="128"/>
      <c r="F11" s="129"/>
      <c r="G11" s="129"/>
      <c r="H11" s="129"/>
      <c r="I11" s="129"/>
      <c r="J11" s="130"/>
    </row>
    <row r="13" spans="1:10" x14ac:dyDescent="0.25">
      <c r="A13" s="115" t="s">
        <v>264</v>
      </c>
      <c r="B13" s="79" t="s">
        <v>356</v>
      </c>
      <c r="C13" s="115" t="s">
        <v>266</v>
      </c>
      <c r="D13" s="115"/>
      <c r="E13" s="137">
        <f>'S1 Maquette'!E13:F14</f>
        <v>0</v>
      </c>
      <c r="F13" s="137"/>
      <c r="G13" s="115" t="s">
        <v>267</v>
      </c>
      <c r="H13" s="76">
        <f>Calcul!G7</f>
        <v>450</v>
      </c>
      <c r="I13" s="76"/>
    </row>
    <row r="14" spans="1:10" x14ac:dyDescent="0.25">
      <c r="A14" s="115"/>
      <c r="B14" s="82"/>
      <c r="C14" s="115"/>
      <c r="D14" s="115"/>
      <c r="E14" s="137"/>
      <c r="F14" s="137"/>
      <c r="G14" s="115"/>
      <c r="H14" s="76"/>
      <c r="I14" s="76"/>
    </row>
    <row r="15" spans="1:10" x14ac:dyDescent="0.25">
      <c r="A15" s="115" t="s">
        <v>268</v>
      </c>
      <c r="B15" s="79" t="s">
        <v>226</v>
      </c>
      <c r="C15" s="117" t="s">
        <v>269</v>
      </c>
      <c r="D15" s="118"/>
      <c r="E15" s="115"/>
      <c r="F15" s="115"/>
      <c r="G15" s="115" t="s">
        <v>270</v>
      </c>
      <c r="H15" s="76">
        <f>Calcul!G20</f>
        <v>450</v>
      </c>
      <c r="I15" s="76"/>
    </row>
    <row r="16" spans="1:10" x14ac:dyDescent="0.25">
      <c r="A16" s="115"/>
      <c r="B16" s="82"/>
      <c r="C16" s="119"/>
      <c r="D16" s="120"/>
      <c r="E16" s="115"/>
      <c r="F16" s="115"/>
      <c r="G16" s="115"/>
      <c r="H16" s="76"/>
      <c r="I16" s="76"/>
    </row>
    <row r="17" spans="1:15" x14ac:dyDescent="0.25">
      <c r="I17" s="19"/>
      <c r="J17" s="19"/>
      <c r="K17" s="19"/>
      <c r="L17" s="19"/>
      <c r="M17" s="19"/>
      <c r="N17" s="19"/>
    </row>
    <row r="18" spans="1:15" ht="49.15" customHeight="1" x14ac:dyDescent="0.25">
      <c r="A18" s="3" t="s">
        <v>271</v>
      </c>
      <c r="B18" s="3" t="s">
        <v>272</v>
      </c>
      <c r="C18" s="3" t="s">
        <v>3</v>
      </c>
      <c r="D18" s="3" t="s">
        <v>273</v>
      </c>
      <c r="E18" s="3" t="s">
        <v>6</v>
      </c>
      <c r="F18" s="3" t="s">
        <v>5</v>
      </c>
      <c r="G18" s="3" t="s">
        <v>274</v>
      </c>
      <c r="H18" s="3" t="s">
        <v>144</v>
      </c>
      <c r="I18" s="3" t="s">
        <v>223</v>
      </c>
      <c r="J18" s="3" t="s">
        <v>228</v>
      </c>
      <c r="K18" s="3" t="s">
        <v>229</v>
      </c>
      <c r="L18" s="3" t="s">
        <v>275</v>
      </c>
      <c r="M18" s="3" t="s">
        <v>4</v>
      </c>
      <c r="N18" s="3" t="s">
        <v>276</v>
      </c>
      <c r="O18" s="4" t="s">
        <v>277</v>
      </c>
    </row>
    <row r="19" spans="1:15" s="18" customFormat="1" ht="43.15" customHeight="1" x14ac:dyDescent="0.25">
      <c r="A19" s="25">
        <v>8</v>
      </c>
      <c r="B19" s="61" t="s">
        <v>357</v>
      </c>
      <c r="C19" s="7" t="s">
        <v>12</v>
      </c>
      <c r="D19" s="7">
        <v>6</v>
      </c>
      <c r="E19" s="5" t="s">
        <v>15</v>
      </c>
      <c r="F19" s="5"/>
      <c r="G19" s="5"/>
      <c r="H19" s="7"/>
      <c r="I19" s="7"/>
      <c r="J19" s="7"/>
      <c r="K19" s="7"/>
      <c r="L19" s="7"/>
      <c r="M19" s="7"/>
      <c r="N19" s="5"/>
      <c r="O19" s="5"/>
    </row>
    <row r="20" spans="1:15" s="18" customFormat="1" ht="43.15" customHeight="1" x14ac:dyDescent="0.25">
      <c r="A20" s="25" t="s">
        <v>358</v>
      </c>
      <c r="B20" s="5" t="s">
        <v>359</v>
      </c>
      <c r="C20" s="7" t="s">
        <v>21</v>
      </c>
      <c r="D20" s="7"/>
      <c r="E20" s="5" t="s">
        <v>15</v>
      </c>
      <c r="F20" s="5" t="s">
        <v>23</v>
      </c>
      <c r="G20" s="59" t="s">
        <v>404</v>
      </c>
      <c r="H20" s="7" t="s">
        <v>156</v>
      </c>
      <c r="I20" s="58">
        <v>20</v>
      </c>
      <c r="J20" s="7"/>
      <c r="K20" s="7"/>
      <c r="L20" s="7"/>
      <c r="M20" s="7"/>
      <c r="N20" s="5"/>
      <c r="O20" s="5"/>
    </row>
    <row r="21" spans="1:15" s="18" customFormat="1" ht="43.15" customHeight="1" x14ac:dyDescent="0.25">
      <c r="A21" s="25" t="s">
        <v>360</v>
      </c>
      <c r="B21" s="60" t="s">
        <v>361</v>
      </c>
      <c r="C21" s="7" t="s">
        <v>21</v>
      </c>
      <c r="D21" s="7"/>
      <c r="E21" s="5" t="s">
        <v>15</v>
      </c>
      <c r="F21" s="5" t="s">
        <v>23</v>
      </c>
      <c r="G21" s="5"/>
      <c r="H21" s="7" t="s">
        <v>156</v>
      </c>
      <c r="I21" s="58">
        <v>20</v>
      </c>
      <c r="J21" s="7"/>
      <c r="K21" s="7"/>
      <c r="L21" s="7"/>
      <c r="M21" s="7"/>
      <c r="N21" s="5"/>
      <c r="O21" s="5"/>
    </row>
    <row r="22" spans="1:15" s="18" customFormat="1" ht="43.15" customHeight="1" x14ac:dyDescent="0.25">
      <c r="A22" s="25" t="s">
        <v>362</v>
      </c>
      <c r="B22" s="29" t="s">
        <v>363</v>
      </c>
      <c r="C22" s="7" t="s">
        <v>21</v>
      </c>
      <c r="D22" s="7"/>
      <c r="E22" s="5" t="s">
        <v>15</v>
      </c>
      <c r="F22" s="5"/>
      <c r="G22" s="65" t="s">
        <v>405</v>
      </c>
      <c r="H22" s="7" t="s">
        <v>156</v>
      </c>
      <c r="I22" s="7">
        <v>20</v>
      </c>
      <c r="J22" s="7"/>
      <c r="K22" s="7"/>
      <c r="L22" s="7" t="s">
        <v>281</v>
      </c>
      <c r="M22" s="7"/>
      <c r="N22" s="5"/>
      <c r="O22" s="5"/>
    </row>
    <row r="23" spans="1:15" s="18" customFormat="1" ht="43.15" customHeight="1" x14ac:dyDescent="0.25">
      <c r="A23" s="24">
        <v>9</v>
      </c>
      <c r="B23" s="64" t="s">
        <v>364</v>
      </c>
      <c r="C23" s="11" t="s">
        <v>12</v>
      </c>
      <c r="D23" s="11">
        <v>6</v>
      </c>
      <c r="E23" s="6" t="s">
        <v>15</v>
      </c>
      <c r="F23" s="6"/>
      <c r="G23" s="6"/>
      <c r="H23" s="7"/>
      <c r="I23" s="11"/>
      <c r="J23" s="11"/>
      <c r="K23" s="11"/>
      <c r="L23" s="11"/>
      <c r="M23" s="11"/>
      <c r="N23" s="6"/>
      <c r="O23" s="6"/>
    </row>
    <row r="24" spans="1:15" ht="43.15" customHeight="1" x14ac:dyDescent="0.25">
      <c r="A24" s="25" t="s">
        <v>365</v>
      </c>
      <c r="B24" s="29" t="s">
        <v>366</v>
      </c>
      <c r="C24" s="7" t="s">
        <v>21</v>
      </c>
      <c r="D24" s="7"/>
      <c r="E24" s="5" t="s">
        <v>15</v>
      </c>
      <c r="F24" s="5"/>
      <c r="G24" s="5"/>
      <c r="H24" s="7" t="s">
        <v>156</v>
      </c>
      <c r="I24" s="7">
        <v>20</v>
      </c>
      <c r="J24" s="7"/>
      <c r="K24" s="7"/>
      <c r="L24" s="7" t="s">
        <v>281</v>
      </c>
      <c r="M24" s="7"/>
      <c r="N24" s="5"/>
      <c r="O24" s="5"/>
    </row>
    <row r="25" spans="1:15" ht="43.15" customHeight="1" x14ac:dyDescent="0.25">
      <c r="A25" s="25" t="s">
        <v>367</v>
      </c>
      <c r="B25" s="29" t="s">
        <v>368</v>
      </c>
      <c r="C25" s="7" t="s">
        <v>21</v>
      </c>
      <c r="D25" s="7"/>
      <c r="E25" s="5" t="s">
        <v>15</v>
      </c>
      <c r="F25" s="5"/>
      <c r="G25" s="5"/>
      <c r="H25" s="7" t="s">
        <v>156</v>
      </c>
      <c r="I25" s="7">
        <v>20</v>
      </c>
      <c r="J25" s="7"/>
      <c r="K25" s="7"/>
      <c r="L25" s="7" t="s">
        <v>281</v>
      </c>
      <c r="M25" s="7"/>
      <c r="N25" s="5"/>
      <c r="O25" s="5"/>
    </row>
    <row r="26" spans="1:15" ht="43.15" customHeight="1" x14ac:dyDescent="0.25">
      <c r="A26" s="25" t="s">
        <v>369</v>
      </c>
      <c r="B26" s="29" t="s">
        <v>370</v>
      </c>
      <c r="C26" s="7" t="s">
        <v>21</v>
      </c>
      <c r="D26" s="7"/>
      <c r="E26" s="5" t="s">
        <v>15</v>
      </c>
      <c r="F26" s="5"/>
      <c r="G26" s="5"/>
      <c r="H26" s="7" t="s">
        <v>156</v>
      </c>
      <c r="I26" s="7">
        <v>20</v>
      </c>
      <c r="J26" s="7"/>
      <c r="K26" s="7"/>
      <c r="L26" s="7"/>
      <c r="M26" s="7"/>
      <c r="N26" s="5"/>
      <c r="O26" s="5"/>
    </row>
    <row r="27" spans="1:15" ht="43.15" customHeight="1" x14ac:dyDescent="0.25">
      <c r="A27" s="25">
        <v>10</v>
      </c>
      <c r="B27" s="63" t="s">
        <v>371</v>
      </c>
      <c r="C27" s="7" t="s">
        <v>12</v>
      </c>
      <c r="D27" s="7">
        <v>6</v>
      </c>
      <c r="E27" s="5" t="s">
        <v>15</v>
      </c>
      <c r="F27" s="5"/>
      <c r="G27" s="5"/>
      <c r="H27" s="7"/>
      <c r="I27" s="7"/>
      <c r="J27" s="7"/>
      <c r="K27" s="7"/>
      <c r="L27" s="7"/>
      <c r="M27" s="7"/>
      <c r="N27" s="5"/>
      <c r="O27" s="5"/>
    </row>
    <row r="28" spans="1:15" ht="43.15" customHeight="1" x14ac:dyDescent="0.25">
      <c r="A28" s="25" t="s">
        <v>372</v>
      </c>
      <c r="B28" s="29" t="s">
        <v>373</v>
      </c>
      <c r="C28" s="7" t="s">
        <v>21</v>
      </c>
      <c r="D28" s="7"/>
      <c r="E28" s="5" t="s">
        <v>15</v>
      </c>
      <c r="F28" s="5"/>
      <c r="G28" s="5"/>
      <c r="H28" s="7" t="s">
        <v>156</v>
      </c>
      <c r="I28" s="7">
        <v>20</v>
      </c>
      <c r="J28" s="7"/>
      <c r="K28" s="7"/>
      <c r="L28" s="7"/>
      <c r="M28" s="7"/>
      <c r="N28" s="5"/>
      <c r="O28" s="5"/>
    </row>
    <row r="29" spans="1:15" ht="43.15" customHeight="1" x14ac:dyDescent="0.25">
      <c r="A29" s="25" t="s">
        <v>374</v>
      </c>
      <c r="B29" s="29" t="s">
        <v>450</v>
      </c>
      <c r="C29" s="7" t="s">
        <v>21</v>
      </c>
      <c r="D29" s="7"/>
      <c r="E29" s="5" t="s">
        <v>15</v>
      </c>
      <c r="F29" s="5"/>
      <c r="G29" s="5"/>
      <c r="H29" s="7" t="s">
        <v>156</v>
      </c>
      <c r="I29" s="7">
        <v>20</v>
      </c>
      <c r="J29" s="7"/>
      <c r="K29" s="7"/>
      <c r="L29" s="7"/>
      <c r="M29" s="7"/>
      <c r="N29" s="5"/>
      <c r="O29" s="5"/>
    </row>
    <row r="30" spans="1:15" ht="43.15" customHeight="1" x14ac:dyDescent="0.25">
      <c r="A30" s="25" t="s">
        <v>375</v>
      </c>
      <c r="B30" s="29" t="s">
        <v>376</v>
      </c>
      <c r="C30" s="7" t="s">
        <v>21</v>
      </c>
      <c r="D30" s="7"/>
      <c r="E30" s="5" t="s">
        <v>15</v>
      </c>
      <c r="F30" s="5"/>
      <c r="G30" s="5"/>
      <c r="H30" s="7" t="s">
        <v>156</v>
      </c>
      <c r="I30" s="7">
        <v>20</v>
      </c>
      <c r="J30" s="7"/>
      <c r="K30" s="7"/>
      <c r="L30" s="7"/>
      <c r="M30" s="7"/>
      <c r="N30" s="5"/>
      <c r="O30" s="5"/>
    </row>
    <row r="31" spans="1:15" ht="43.15" customHeight="1" x14ac:dyDescent="0.25">
      <c r="A31" s="25">
        <v>11</v>
      </c>
      <c r="B31" s="63" t="s">
        <v>377</v>
      </c>
      <c r="C31" s="7" t="s">
        <v>12</v>
      </c>
      <c r="D31" s="7">
        <v>6</v>
      </c>
      <c r="E31" s="5" t="s">
        <v>15</v>
      </c>
      <c r="F31" s="5"/>
      <c r="G31" s="5"/>
      <c r="H31" s="7"/>
      <c r="I31" s="7"/>
      <c r="J31" s="7"/>
      <c r="K31" s="7"/>
      <c r="L31" s="7"/>
      <c r="M31" s="7"/>
      <c r="N31" s="5"/>
      <c r="O31" s="5"/>
    </row>
    <row r="32" spans="1:15" ht="43.15" customHeight="1" x14ac:dyDescent="0.25">
      <c r="A32" s="25" t="s">
        <v>378</v>
      </c>
      <c r="B32" s="29" t="s">
        <v>379</v>
      </c>
      <c r="C32" s="7" t="s">
        <v>21</v>
      </c>
      <c r="D32" s="7"/>
      <c r="E32" s="5" t="s">
        <v>15</v>
      </c>
      <c r="F32" s="5"/>
      <c r="G32" s="57" t="s">
        <v>407</v>
      </c>
      <c r="H32" s="7" t="s">
        <v>156</v>
      </c>
      <c r="I32" s="7">
        <v>20</v>
      </c>
      <c r="J32" s="7"/>
      <c r="K32" s="7"/>
      <c r="L32" s="7"/>
      <c r="M32" s="7"/>
      <c r="N32" s="5"/>
      <c r="O32" s="5"/>
    </row>
    <row r="33" spans="1:15" ht="43.15" customHeight="1" x14ac:dyDescent="0.25">
      <c r="A33" s="25" t="s">
        <v>380</v>
      </c>
      <c r="B33" s="29" t="s">
        <v>381</v>
      </c>
      <c r="C33" s="7" t="s">
        <v>21</v>
      </c>
      <c r="D33" s="7"/>
      <c r="E33" s="5" t="s">
        <v>15</v>
      </c>
      <c r="F33" s="5" t="s">
        <v>23</v>
      </c>
      <c r="G33" s="59" t="s">
        <v>408</v>
      </c>
      <c r="H33" s="7" t="s">
        <v>156</v>
      </c>
      <c r="I33" s="58">
        <v>20</v>
      </c>
      <c r="J33" s="7"/>
      <c r="K33" s="7"/>
      <c r="L33" s="7"/>
      <c r="M33" s="7"/>
      <c r="N33" s="5"/>
      <c r="O33" s="5"/>
    </row>
    <row r="34" spans="1:15" ht="43.15" customHeight="1" x14ac:dyDescent="0.25">
      <c r="A34" s="25" t="s">
        <v>382</v>
      </c>
      <c r="B34" s="29" t="s">
        <v>383</v>
      </c>
      <c r="C34" s="7" t="s">
        <v>21</v>
      </c>
      <c r="D34" s="7"/>
      <c r="E34" s="5" t="s">
        <v>15</v>
      </c>
      <c r="F34" s="5"/>
      <c r="G34" s="5"/>
      <c r="H34" s="7" t="s">
        <v>156</v>
      </c>
      <c r="I34" s="7">
        <v>20</v>
      </c>
      <c r="J34" s="7"/>
      <c r="K34" s="7"/>
      <c r="L34" s="7"/>
      <c r="M34" s="7"/>
      <c r="N34" s="5"/>
      <c r="O34" s="5"/>
    </row>
    <row r="35" spans="1:15" ht="43.15" customHeight="1" x14ac:dyDescent="0.25">
      <c r="A35" s="25">
        <v>12</v>
      </c>
      <c r="B35" s="29" t="s">
        <v>384</v>
      </c>
      <c r="C35" s="7" t="s">
        <v>12</v>
      </c>
      <c r="D35" s="7">
        <v>6</v>
      </c>
      <c r="E35" s="5" t="s">
        <v>15</v>
      </c>
      <c r="F35" s="5"/>
      <c r="G35" s="5"/>
      <c r="H35" s="7"/>
      <c r="I35" s="7"/>
      <c r="J35" s="7"/>
      <c r="K35" s="7"/>
      <c r="L35" s="7"/>
      <c r="M35" s="7"/>
      <c r="N35" s="5"/>
      <c r="O35" s="5"/>
    </row>
    <row r="36" spans="1:15" ht="43.15" customHeight="1" x14ac:dyDescent="0.25">
      <c r="A36" s="25" t="s">
        <v>385</v>
      </c>
      <c r="B36" s="29" t="s">
        <v>386</v>
      </c>
      <c r="C36" s="7" t="s">
        <v>21</v>
      </c>
      <c r="D36" s="7"/>
      <c r="E36" s="5" t="s">
        <v>15</v>
      </c>
      <c r="F36" s="5"/>
      <c r="G36" s="5"/>
      <c r="H36" s="7" t="s">
        <v>156</v>
      </c>
      <c r="I36" s="7">
        <v>20</v>
      </c>
      <c r="J36" s="7"/>
      <c r="K36" s="7"/>
      <c r="L36" s="7"/>
      <c r="M36" s="7"/>
      <c r="N36" s="5"/>
      <c r="O36" s="5"/>
    </row>
    <row r="37" spans="1:15" ht="43.15" customHeight="1" x14ac:dyDescent="0.25">
      <c r="A37" s="25" t="s">
        <v>387</v>
      </c>
      <c r="B37" s="29" t="s">
        <v>388</v>
      </c>
      <c r="C37" s="7" t="s">
        <v>21</v>
      </c>
      <c r="D37" s="7"/>
      <c r="E37" s="5" t="s">
        <v>15</v>
      </c>
      <c r="F37" s="5"/>
      <c r="G37" s="5"/>
      <c r="H37" s="7" t="s">
        <v>156</v>
      </c>
      <c r="I37" s="7">
        <v>20</v>
      </c>
      <c r="J37" s="7"/>
      <c r="K37" s="7"/>
      <c r="L37" s="7"/>
      <c r="M37" s="7"/>
      <c r="N37" s="5"/>
      <c r="O37" s="5"/>
    </row>
    <row r="38" spans="1:15" ht="43.15" customHeight="1" x14ac:dyDescent="0.25">
      <c r="A38" s="25" t="s">
        <v>389</v>
      </c>
      <c r="B38" s="29" t="s">
        <v>390</v>
      </c>
      <c r="C38" s="7" t="s">
        <v>21</v>
      </c>
      <c r="D38" s="7"/>
      <c r="E38" s="5" t="s">
        <v>15</v>
      </c>
      <c r="F38" s="5"/>
      <c r="G38" s="5"/>
      <c r="H38" s="7" t="s">
        <v>156</v>
      </c>
      <c r="I38" s="7">
        <v>20</v>
      </c>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63" t="s">
        <v>415</v>
      </c>
      <c r="C40" s="7"/>
      <c r="D40" s="7"/>
      <c r="E40" s="5" t="s">
        <v>24</v>
      </c>
      <c r="F40" s="5"/>
      <c r="G40" s="5"/>
      <c r="H40" s="7"/>
      <c r="I40" s="7"/>
      <c r="J40" s="7"/>
      <c r="K40" s="7"/>
      <c r="L40" s="7"/>
      <c r="M40" s="7"/>
      <c r="N40" s="5"/>
      <c r="O40" s="5"/>
    </row>
    <row r="41" spans="1:15" ht="43.15" customHeight="1" x14ac:dyDescent="0.25">
      <c r="A41" s="25"/>
      <c r="B41" s="57" t="s">
        <v>409</v>
      </c>
      <c r="C41" s="7"/>
      <c r="D41" s="7"/>
      <c r="E41" s="5" t="s">
        <v>24</v>
      </c>
      <c r="F41" s="5"/>
      <c r="G41" s="57" t="s">
        <v>419</v>
      </c>
      <c r="H41" s="7"/>
      <c r="I41" s="7"/>
      <c r="J41" s="7"/>
      <c r="K41" s="7"/>
      <c r="L41" s="7"/>
      <c r="M41" s="7"/>
      <c r="N41" s="5"/>
      <c r="O41" s="5"/>
    </row>
    <row r="42" spans="1:15" ht="43.15" customHeight="1" x14ac:dyDescent="0.25">
      <c r="A42" s="25"/>
      <c r="B42" s="57" t="s">
        <v>410</v>
      </c>
      <c r="C42" s="7"/>
      <c r="D42" s="7"/>
      <c r="E42" s="5" t="s">
        <v>24</v>
      </c>
      <c r="F42" s="5"/>
      <c r="G42" s="57" t="s">
        <v>420</v>
      </c>
      <c r="H42" s="7"/>
      <c r="I42" s="7"/>
      <c r="J42" s="7"/>
      <c r="K42" s="7"/>
      <c r="L42" s="7"/>
      <c r="M42" s="7"/>
      <c r="N42" s="5"/>
      <c r="O42" s="5"/>
    </row>
    <row r="43" spans="1:15" ht="43.15" customHeight="1" x14ac:dyDescent="0.3">
      <c r="A43" s="26"/>
      <c r="B43" s="66" t="s">
        <v>430</v>
      </c>
      <c r="C43" s="67"/>
      <c r="D43" s="67"/>
      <c r="E43" s="67" t="s">
        <v>24</v>
      </c>
      <c r="F43" s="67"/>
      <c r="G43" s="68" t="s">
        <v>436</v>
      </c>
      <c r="H43" s="12"/>
      <c r="I43" s="7"/>
      <c r="J43" s="7"/>
      <c r="K43" s="7"/>
      <c r="L43" s="7"/>
      <c r="M43" s="7"/>
      <c r="N43" s="8"/>
      <c r="O43" s="8"/>
    </row>
    <row r="44" spans="1:15" ht="43.15" customHeight="1" x14ac:dyDescent="0.3">
      <c r="A44" s="26"/>
      <c r="B44" s="66" t="s">
        <v>432</v>
      </c>
      <c r="C44" s="67"/>
      <c r="D44" s="67"/>
      <c r="E44" s="67" t="s">
        <v>24</v>
      </c>
      <c r="F44" s="67"/>
      <c r="G44" s="68" t="s">
        <v>437</v>
      </c>
      <c r="H44" s="12"/>
      <c r="I44" s="7"/>
      <c r="J44" s="7"/>
      <c r="K44" s="7"/>
      <c r="L44" s="7"/>
      <c r="M44" s="7"/>
      <c r="N44" s="8"/>
      <c r="O44" s="8"/>
    </row>
    <row r="45" spans="1:15" ht="43.15" customHeight="1" x14ac:dyDescent="0.3">
      <c r="A45" s="26"/>
      <c r="B45" s="69" t="s">
        <v>445</v>
      </c>
      <c r="C45" s="70"/>
      <c r="D45" s="70"/>
      <c r="E45" s="70" t="s">
        <v>24</v>
      </c>
      <c r="F45" s="70" t="s">
        <v>23</v>
      </c>
      <c r="G45" s="59"/>
      <c r="H45" s="12"/>
      <c r="I45" s="7"/>
      <c r="J45" s="7"/>
      <c r="K45" s="7"/>
      <c r="L45" s="7"/>
      <c r="M45" s="7"/>
      <c r="N45" s="8"/>
      <c r="O45" s="8"/>
    </row>
    <row r="46" spans="1:15" ht="43.15" customHeight="1" x14ac:dyDescent="0.3">
      <c r="A46" s="26"/>
      <c r="B46" s="57" t="s">
        <v>446</v>
      </c>
      <c r="C46" s="5"/>
      <c r="D46" s="5"/>
      <c r="E46" s="5" t="s">
        <v>24</v>
      </c>
      <c r="F46" s="5"/>
      <c r="G46" s="57"/>
      <c r="H46" s="12"/>
      <c r="I46" s="7"/>
      <c r="J46" s="7"/>
      <c r="K46" s="7"/>
      <c r="L46" s="7"/>
      <c r="M46" s="7"/>
      <c r="N46" s="8"/>
      <c r="O46" s="8"/>
    </row>
    <row r="47" spans="1:15" ht="43.15" customHeight="1" x14ac:dyDescent="0.3">
      <c r="A47" s="26"/>
      <c r="B47" s="71"/>
      <c r="C47" s="72"/>
      <c r="D47" s="72"/>
      <c r="E47" s="72"/>
      <c r="F47" s="5"/>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0"/>
      <c r="C51" s="7"/>
      <c r="D51" s="12"/>
      <c r="E51" s="8"/>
      <c r="F51" s="8"/>
      <c r="G51" s="8"/>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H0z0zwquZzH6uCOGb+FeCZSv5ue91uaeQCXFNHTVqtiAi3hnLy/pgiyzv+PGw+0QRIp8FLuNXeSYGK398LzHyQ==" saltValue="p7gJshsVubgDqCJdzULc6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O9 A10:E10 K10:O11 A11:D11 A12:O12 A13:H13 J13:O16 A14:F14 A15:H15 A16:F16 A17:O18 C19:O19 A19:A38 C20:F20 E20:E22 I20:O38 C21:G31 C32:F33 E32:E34 C34:G38 A39:O39 A40:A51 H40:O51 A52:O999">
    <cfRule type="expression" dxfId="121" priority="100">
      <formula>$F1="Création"</formula>
    </cfRule>
    <cfRule type="expression" dxfId="120" priority="99">
      <formula>$F1="Modification"</formula>
    </cfRule>
  </conditionalFormatting>
  <conditionalFormatting sqref="A1:O9 K10:O11 A12:O12 J13:O16 A17:O18 C19:O19 I20:O38 A39:O39 H40:O51 A52:O999 A10:E10 A11:D11 A13:H13 A14:F14 A15:H15 A16:F16 A19:A38 C21:G31 C34:G38 A40:A51 C20:F20 E20:E22 C32:F33 E32:E34">
    <cfRule type="expression" dxfId="119" priority="98">
      <formula>$F1="Fermeture"</formula>
    </cfRule>
  </conditionalFormatting>
  <conditionalFormatting sqref="B19:B38">
    <cfRule type="expression" dxfId="118" priority="36">
      <formula>$F19="Modification"</formula>
    </cfRule>
    <cfRule type="expression" dxfId="117" priority="35">
      <formula>$F19="Fermeture"</formula>
    </cfRule>
    <cfRule type="expression" dxfId="116" priority="37">
      <formula>$F19="Création"</formula>
    </cfRule>
  </conditionalFormatting>
  <conditionalFormatting sqref="B40">
    <cfRule type="expression" dxfId="115" priority="21">
      <formula>$F40="Fermeture"</formula>
    </cfRule>
    <cfRule type="expression" dxfId="114" priority="22">
      <formula>$F40="Modification"</formula>
    </cfRule>
    <cfRule type="expression" dxfId="113" priority="23">
      <formula>$F40="Création"</formula>
    </cfRule>
  </conditionalFormatting>
  <conditionalFormatting sqref="B47:F47">
    <cfRule type="expression" dxfId="112" priority="6">
      <formula>$F47="Fermeture"</formula>
    </cfRule>
    <cfRule type="expression" dxfId="111" priority="7">
      <formula>$F47="Modification"</formula>
    </cfRule>
    <cfRule type="expression" dxfId="110" priority="8">
      <formula>$F47="Création"</formula>
    </cfRule>
  </conditionalFormatting>
  <conditionalFormatting sqref="B48:G51">
    <cfRule type="expression" dxfId="109" priority="14">
      <formula>$F48="Fermeture"</formula>
    </cfRule>
    <cfRule type="expression" dxfId="108" priority="15">
      <formula>$F48="Modification"</formula>
    </cfRule>
    <cfRule type="expression" dxfId="107" priority="16">
      <formula>$F48="Création"</formula>
    </cfRule>
  </conditionalFormatting>
  <conditionalFormatting sqref="C41:F42">
    <cfRule type="expression" dxfId="106" priority="29">
      <formula>$F41="Fermeture"</formula>
    </cfRule>
    <cfRule type="expression" dxfId="105" priority="30">
      <formula>$F41="Modification"</formula>
    </cfRule>
    <cfRule type="expression" dxfId="104" priority="31">
      <formula>$F41="Création"</formula>
    </cfRule>
  </conditionalFormatting>
  <conditionalFormatting sqref="C45:F46">
    <cfRule type="expression" dxfId="103" priority="2">
      <formula>$F45="Fermeture"</formula>
    </cfRule>
    <cfRule type="expression" dxfId="102" priority="3">
      <formula>$F45="Modification"</formula>
    </cfRule>
    <cfRule type="expression" dxfId="101" priority="4">
      <formula>$F45="Création"</formula>
    </cfRule>
  </conditionalFormatting>
  <conditionalFormatting sqref="C40:G40">
    <cfRule type="expression" dxfId="100" priority="25">
      <formula>$F40="Fermeture"</formula>
    </cfRule>
    <cfRule type="expression" dxfId="99" priority="26">
      <formula>$F40="Modification"</formula>
    </cfRule>
    <cfRule type="expression" dxfId="98" priority="27">
      <formula>$F40="Création"</formula>
    </cfRule>
  </conditionalFormatting>
  <conditionalFormatting sqref="D1:E42">
    <cfRule type="expression" dxfId="97" priority="28">
      <formula>$C1="Option"</formula>
    </cfRule>
  </conditionalFormatting>
  <conditionalFormatting sqref="D45:E999">
    <cfRule type="expression" dxfId="96" priority="1">
      <formula>$C45="Option"</formula>
    </cfRule>
  </conditionalFormatting>
  <conditionalFormatting sqref="G40">
    <cfRule type="expression" dxfId="95" priority="24">
      <formula>$C40="Option"</formula>
    </cfRule>
  </conditionalFormatting>
  <conditionalFormatting sqref="G47">
    <cfRule type="expression" dxfId="94" priority="10">
      <formula>$F47="Fermeture"</formula>
    </cfRule>
    <cfRule type="expression" dxfId="93" priority="11">
      <formula>$F47="Modification"</formula>
    </cfRule>
    <cfRule type="expression" dxfId="92" priority="12">
      <formula>$F47="Création"</formula>
    </cfRule>
  </conditionalFormatting>
  <conditionalFormatting sqref="G47:G51">
    <cfRule type="expression" dxfId="91" priority="9">
      <formula>$C47="Option"</formula>
    </cfRule>
  </conditionalFormatting>
  <conditionalFormatting sqref="G1:N19 A1:A999 G21:G31 G34:G38 G39:N39 H40:N51 G52:N999">
    <cfRule type="expression" dxfId="90" priority="95">
      <formula>$C1="Option"</formula>
    </cfRule>
  </conditionalFormatting>
  <conditionalFormatting sqref="H20:H38">
    <cfRule type="expression" dxfId="89" priority="20">
      <formula>$F20="Création"</formula>
    </cfRule>
    <cfRule type="expression" dxfId="88" priority="19">
      <formula>$F20="Modification"</formula>
    </cfRule>
    <cfRule type="expression" dxfId="87" priority="18">
      <formula>$F20="Fermeture"</formula>
    </cfRule>
  </conditionalFormatting>
  <conditionalFormatting sqref="H20:N38">
    <cfRule type="expression" dxfId="86" priority="17">
      <formula>$C20="Option"</formula>
    </cfRule>
  </conditionalFormatting>
  <conditionalFormatting sqref="N1:N999">
    <cfRule type="expression" dxfId="85" priority="97">
      <formula>$M1="Porteuse"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8" scale="10"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topLeftCell="B1" zoomScale="70" zoomScaleNormal="70" workbookViewId="0">
      <pane ySplit="18" topLeftCell="A19" activePane="bottomLeft" state="frozen"/>
      <selection activeCell="D25" sqref="D25"/>
      <selection pane="bottomLeft" activeCell="C29" sqref="C29"/>
    </sheetView>
  </sheetViews>
  <sheetFormatPr baseColWidth="10" defaultColWidth="11.42578125" defaultRowHeight="15" x14ac:dyDescent="0.25"/>
  <cols>
    <col min="1" max="1" width="39" style="18"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46.7109375" customWidth="1"/>
  </cols>
  <sheetData>
    <row r="1" spans="1:19" x14ac:dyDescent="0.25">
      <c r="A1" s="114"/>
      <c r="B1" s="114"/>
      <c r="C1" s="114"/>
      <c r="D1" s="114"/>
      <c r="E1" s="114"/>
      <c r="F1" s="114"/>
      <c r="G1" s="114"/>
      <c r="H1" s="114"/>
      <c r="I1" s="114"/>
      <c r="J1" s="38"/>
    </row>
    <row r="2" spans="1:19" x14ac:dyDescent="0.25">
      <c r="A2" s="114"/>
      <c r="B2" s="114"/>
      <c r="C2" s="114"/>
      <c r="D2" s="114"/>
      <c r="E2" s="114"/>
      <c r="F2" s="114"/>
      <c r="G2" s="114"/>
      <c r="H2" s="114"/>
      <c r="I2" s="114"/>
      <c r="J2" s="38"/>
    </row>
    <row r="3" spans="1:19" x14ac:dyDescent="0.25">
      <c r="A3" s="114"/>
      <c r="B3" s="114"/>
      <c r="C3" s="114"/>
      <c r="D3" s="114"/>
      <c r="E3" s="114"/>
      <c r="F3" s="114"/>
      <c r="G3" s="114"/>
      <c r="H3" s="114"/>
      <c r="I3" s="114"/>
      <c r="J3" s="38"/>
    </row>
    <row r="4" spans="1:19" x14ac:dyDescent="0.25">
      <c r="A4" s="114"/>
      <c r="B4" s="114"/>
      <c r="C4" s="114"/>
      <c r="D4" s="114"/>
      <c r="E4" s="114"/>
      <c r="F4" s="114"/>
      <c r="G4" s="114"/>
      <c r="H4" s="114"/>
      <c r="I4" s="114"/>
      <c r="J4" s="38"/>
    </row>
    <row r="5" spans="1:19" x14ac:dyDescent="0.25">
      <c r="A5" s="114"/>
      <c r="B5" s="114"/>
      <c r="C5" s="114"/>
      <c r="D5" s="114"/>
      <c r="E5" s="114"/>
      <c r="F5" s="114"/>
      <c r="G5" s="114"/>
      <c r="H5" s="114"/>
      <c r="I5" s="114"/>
      <c r="J5" s="38"/>
    </row>
    <row r="6" spans="1:19" x14ac:dyDescent="0.25">
      <c r="A6" s="114"/>
      <c r="B6" s="114"/>
      <c r="C6" s="114"/>
      <c r="D6" s="114"/>
      <c r="E6" s="114"/>
      <c r="F6" s="114"/>
      <c r="G6" s="114"/>
      <c r="H6" s="114"/>
      <c r="I6" s="114"/>
      <c r="J6" s="38"/>
    </row>
    <row r="7" spans="1:19" ht="14.65" customHeight="1" x14ac:dyDescent="0.25">
      <c r="A7" s="155" t="s">
        <v>313</v>
      </c>
      <c r="B7" s="133" t="str">
        <f>'Fiche Générale'!B2</f>
        <v>IAE</v>
      </c>
      <c r="C7" s="116" t="s">
        <v>261</v>
      </c>
      <c r="D7" s="116"/>
      <c r="E7" s="131" t="str">
        <f>'Fiche Générale'!B3</f>
        <v>Marketing, vente</v>
      </c>
      <c r="F7" s="132"/>
      <c r="G7" s="116" t="s">
        <v>314</v>
      </c>
      <c r="H7" s="133" t="str">
        <f>'Fiche Générale'!B4</f>
        <v>GMMKT18</v>
      </c>
      <c r="I7" s="133"/>
      <c r="J7" s="39"/>
      <c r="K7" s="23"/>
    </row>
    <row r="8" spans="1:19" ht="14.65" customHeight="1" x14ac:dyDescent="0.25">
      <c r="A8" s="156"/>
      <c r="B8" s="133"/>
      <c r="C8" s="116"/>
      <c r="D8" s="116"/>
      <c r="E8" s="131"/>
      <c r="F8" s="132"/>
      <c r="G8" s="116"/>
      <c r="H8" s="133"/>
      <c r="I8" s="133"/>
      <c r="J8" s="39"/>
      <c r="K8" s="23"/>
    </row>
    <row r="9" spans="1:19" ht="14.65" customHeight="1" x14ac:dyDescent="0.25">
      <c r="A9" s="156"/>
      <c r="B9" s="133"/>
      <c r="C9" s="116"/>
      <c r="D9" s="116"/>
      <c r="E9" s="131"/>
      <c r="F9" s="132"/>
      <c r="G9" s="116"/>
      <c r="H9" s="133"/>
      <c r="I9" s="133"/>
      <c r="J9" s="39"/>
      <c r="K9" s="23"/>
    </row>
    <row r="10" spans="1:19" ht="14.65" customHeight="1" x14ac:dyDescent="0.25">
      <c r="A10" s="156"/>
      <c r="B10" s="133"/>
      <c r="C10" s="121" t="s">
        <v>263</v>
      </c>
      <c r="D10" s="121"/>
      <c r="E10" s="125" t="str">
        <f>'Fiche Générale'!B12</f>
        <v>Ingénierie d'Affaires et Business Development</v>
      </c>
      <c r="F10" s="126"/>
      <c r="G10" s="126"/>
      <c r="H10" s="126"/>
      <c r="I10" s="127"/>
      <c r="J10" s="40"/>
      <c r="K10" s="23"/>
    </row>
    <row r="11" spans="1:19" ht="14.65" customHeight="1" x14ac:dyDescent="0.25">
      <c r="A11" s="157"/>
      <c r="B11" s="133"/>
      <c r="C11" s="121"/>
      <c r="D11" s="121"/>
      <c r="E11" s="128"/>
      <c r="F11" s="129"/>
      <c r="G11" s="129"/>
      <c r="H11" s="129"/>
      <c r="I11" s="130"/>
      <c r="J11" s="40"/>
      <c r="K11" s="23"/>
    </row>
    <row r="12" spans="1:19" x14ac:dyDescent="0.25">
      <c r="C12" s="18"/>
      <c r="I12" s="13"/>
      <c r="J12" s="13"/>
      <c r="M12" s="117" t="s">
        <v>315</v>
      </c>
      <c r="N12" s="118"/>
      <c r="O12" s="149"/>
      <c r="P12" s="117" t="s">
        <v>316</v>
      </c>
      <c r="Q12" s="118"/>
      <c r="R12" s="118"/>
      <c r="S12" s="149"/>
    </row>
    <row r="13" spans="1:19" x14ac:dyDescent="0.25">
      <c r="A13" s="142" t="s">
        <v>264</v>
      </c>
      <c r="B13" s="76" t="str">
        <f>'S3 Maquette'!B13:B14</f>
        <v>2ème Année</v>
      </c>
      <c r="C13" s="76"/>
      <c r="D13" s="142" t="s">
        <v>317</v>
      </c>
      <c r="E13" s="137">
        <f>'S3 Maquette'!E13:F14</f>
        <v>0</v>
      </c>
      <c r="F13" s="137"/>
      <c r="G13" s="137"/>
      <c r="H13" s="115" t="s">
        <v>318</v>
      </c>
      <c r="I13" s="115"/>
      <c r="J13" s="41"/>
      <c r="M13" s="119"/>
      <c r="N13" s="120"/>
      <c r="O13" s="150"/>
      <c r="P13" s="119"/>
      <c r="Q13" s="120"/>
      <c r="R13" s="120"/>
      <c r="S13" s="150"/>
    </row>
    <row r="14" spans="1:19" x14ac:dyDescent="0.25">
      <c r="A14" s="144"/>
      <c r="B14" s="76"/>
      <c r="C14" s="76"/>
      <c r="D14" s="144"/>
      <c r="E14" s="137"/>
      <c r="F14" s="137"/>
      <c r="G14" s="137"/>
      <c r="H14" s="115"/>
      <c r="I14" s="115"/>
      <c r="J14" s="41"/>
      <c r="M14" s="115" t="s">
        <v>319</v>
      </c>
      <c r="N14" s="117" t="s">
        <v>320</v>
      </c>
      <c r="O14" s="149"/>
      <c r="P14" s="114"/>
      <c r="Q14" s="138"/>
      <c r="R14" s="141"/>
      <c r="S14" s="142"/>
    </row>
    <row r="15" spans="1:19" x14ac:dyDescent="0.25">
      <c r="A15" s="142" t="s">
        <v>321</v>
      </c>
      <c r="B15" s="78" t="str">
        <f>'S3 Maquette'!B15:B16</f>
        <v>Semestre 3</v>
      </c>
      <c r="C15" s="79"/>
      <c r="D15" s="142" t="s">
        <v>322</v>
      </c>
      <c r="E15" s="137">
        <f>'S3 Maquette'!E15:F16</f>
        <v>0</v>
      </c>
      <c r="F15" s="137"/>
      <c r="G15" s="137"/>
      <c r="H15" s="145" t="str">
        <f>'Fiche Générale'!B5</f>
        <v>Session Unique</v>
      </c>
      <c r="I15" s="146"/>
      <c r="J15" s="42"/>
      <c r="M15" s="115"/>
      <c r="N15" s="151"/>
      <c r="O15" s="152"/>
      <c r="P15" s="114"/>
      <c r="Q15" s="139"/>
      <c r="R15" s="141"/>
      <c r="S15" s="143"/>
    </row>
    <row r="16" spans="1:19" x14ac:dyDescent="0.25">
      <c r="A16" s="144"/>
      <c r="B16" s="81"/>
      <c r="C16" s="82"/>
      <c r="D16" s="144"/>
      <c r="E16" s="137"/>
      <c r="F16" s="137"/>
      <c r="G16" s="137"/>
      <c r="H16" s="147"/>
      <c r="I16" s="148"/>
      <c r="J16" s="42"/>
      <c r="M16" s="115"/>
      <c r="N16" s="151"/>
      <c r="O16" s="152"/>
      <c r="P16" s="114"/>
      <c r="Q16" s="139"/>
      <c r="R16" s="141"/>
      <c r="S16" s="143"/>
    </row>
    <row r="17" spans="1:20" x14ac:dyDescent="0.25">
      <c r="L17" s="19"/>
      <c r="M17" s="115"/>
      <c r="N17" s="119"/>
      <c r="O17" s="150"/>
      <c r="P17" s="114"/>
      <c r="Q17" s="140"/>
      <c r="R17" s="141"/>
      <c r="S17" s="144"/>
    </row>
    <row r="18" spans="1:20" ht="59.65" customHeight="1" x14ac:dyDescent="0.25">
      <c r="A18" s="3" t="s">
        <v>323</v>
      </c>
      <c r="B18" s="43" t="s">
        <v>324</v>
      </c>
      <c r="C18" s="3" t="s">
        <v>5</v>
      </c>
      <c r="D18" s="3" t="s">
        <v>325</v>
      </c>
      <c r="E18" s="3" t="s">
        <v>326</v>
      </c>
      <c r="F18" s="3" t="s">
        <v>327</v>
      </c>
      <c r="G18" s="3" t="s">
        <v>328</v>
      </c>
      <c r="H18" s="3" t="s">
        <v>329</v>
      </c>
      <c r="I18" s="3" t="s">
        <v>330</v>
      </c>
      <c r="J18" s="3" t="s">
        <v>331</v>
      </c>
      <c r="K18" s="3" t="s">
        <v>332</v>
      </c>
      <c r="L18" s="3" t="s">
        <v>333</v>
      </c>
      <c r="M18" s="3" t="s">
        <v>334</v>
      </c>
      <c r="N18" s="3" t="s">
        <v>324</v>
      </c>
      <c r="O18" s="3" t="s">
        <v>335</v>
      </c>
      <c r="P18" s="3" t="s">
        <v>336</v>
      </c>
      <c r="Q18" s="3" t="s">
        <v>324</v>
      </c>
      <c r="R18" s="3" t="s">
        <v>335</v>
      </c>
      <c r="S18" s="4" t="s">
        <v>337</v>
      </c>
      <c r="T18" s="4" t="s">
        <v>338</v>
      </c>
    </row>
    <row r="19" spans="1:20" ht="30.4" customHeight="1" x14ac:dyDescent="0.25">
      <c r="A19" s="47" t="str">
        <f>'S3 Maquette'!B19</f>
        <v>Développer et piloter la relation client</v>
      </c>
      <c r="B19" s="47" t="str">
        <f>'S3 Maquette'!C19</f>
        <v>UE</v>
      </c>
      <c r="C19" s="46">
        <f>'S3 Maquette'!F19</f>
        <v>0</v>
      </c>
      <c r="D19" s="7"/>
      <c r="E19" s="7" t="s">
        <v>340</v>
      </c>
      <c r="F19" s="7" t="s">
        <v>340</v>
      </c>
      <c r="G19" s="44" t="s">
        <v>340</v>
      </c>
      <c r="H19" s="7" t="s">
        <v>340</v>
      </c>
      <c r="I19" s="44" t="s">
        <v>339</v>
      </c>
      <c r="J19" s="44"/>
      <c r="K19" s="44"/>
      <c r="L19" s="44"/>
      <c r="M19" s="44"/>
      <c r="N19" s="44"/>
      <c r="O19" s="44"/>
      <c r="P19" s="44"/>
      <c r="Q19" s="44"/>
      <c r="R19" s="44"/>
      <c r="S19" s="12"/>
      <c r="T19" s="1"/>
    </row>
    <row r="20" spans="1:20" ht="30.4" customHeight="1" x14ac:dyDescent="0.25">
      <c r="A20" s="47" t="str">
        <f>'S3 Maquette'!B20</f>
        <v>Analyse du comportement client</v>
      </c>
      <c r="B20" s="47" t="str">
        <f>'S3 Maquette'!C20</f>
        <v>ECUE</v>
      </c>
      <c r="C20" s="46" t="str">
        <f>'S3 Maquette'!F20</f>
        <v>Modification</v>
      </c>
      <c r="D20" s="7">
        <v>1</v>
      </c>
      <c r="E20" s="7" t="s">
        <v>340</v>
      </c>
      <c r="F20" s="7" t="s">
        <v>339</v>
      </c>
      <c r="G20" s="44" t="s">
        <v>340</v>
      </c>
      <c r="H20" s="7" t="s">
        <v>339</v>
      </c>
      <c r="I20" s="44" t="s">
        <v>340</v>
      </c>
      <c r="J20" s="44"/>
      <c r="K20" s="44" t="s">
        <v>9</v>
      </c>
      <c r="L20" s="44"/>
      <c r="M20" s="44">
        <v>2</v>
      </c>
      <c r="N20" s="44"/>
      <c r="O20" s="44"/>
      <c r="P20" s="44"/>
      <c r="Q20" s="44"/>
      <c r="R20" s="44"/>
      <c r="S20" s="12"/>
      <c r="T20" s="1"/>
    </row>
    <row r="21" spans="1:20" ht="30.4" customHeight="1" x14ac:dyDescent="0.25">
      <c r="A21" s="47" t="str">
        <f>'S3 Maquette'!B21</f>
        <v>Gestion de la relation client</v>
      </c>
      <c r="B21" s="47" t="str">
        <f>'S3 Maquette'!C21</f>
        <v>ECUE</v>
      </c>
      <c r="C21" s="46" t="str">
        <f>'S3 Maquette'!F21</f>
        <v>Modification</v>
      </c>
      <c r="D21" s="7">
        <v>1</v>
      </c>
      <c r="E21" s="7" t="s">
        <v>340</v>
      </c>
      <c r="F21" s="7" t="s">
        <v>339</v>
      </c>
      <c r="G21" s="44" t="s">
        <v>340</v>
      </c>
      <c r="H21" s="7" t="s">
        <v>339</v>
      </c>
      <c r="I21" s="44" t="s">
        <v>340</v>
      </c>
      <c r="J21" s="44"/>
      <c r="K21" s="44" t="s">
        <v>9</v>
      </c>
      <c r="L21" s="44"/>
      <c r="M21" s="44">
        <v>2</v>
      </c>
      <c r="N21" s="44"/>
      <c r="O21" s="44"/>
      <c r="P21" s="44"/>
      <c r="Q21" s="44"/>
      <c r="R21" s="44"/>
      <c r="S21" s="12"/>
      <c r="T21" s="1"/>
    </row>
    <row r="22" spans="1:20" ht="30.4" customHeight="1" x14ac:dyDescent="0.25">
      <c r="A22" s="47" t="str">
        <f>'S3 Maquette'!B22</f>
        <v xml:space="preserve">Business ethics and marketing </v>
      </c>
      <c r="B22" s="47" t="str">
        <f>'S3 Maquette'!C22</f>
        <v>ECUE</v>
      </c>
      <c r="C22" s="46">
        <f>'S3 Maquette'!F22</f>
        <v>0</v>
      </c>
      <c r="D22" s="7">
        <v>1</v>
      </c>
      <c r="E22" s="7" t="s">
        <v>340</v>
      </c>
      <c r="F22" s="7" t="s">
        <v>339</v>
      </c>
      <c r="G22" s="44" t="s">
        <v>340</v>
      </c>
      <c r="H22" s="7" t="s">
        <v>339</v>
      </c>
      <c r="I22" s="44" t="s">
        <v>340</v>
      </c>
      <c r="J22" s="44"/>
      <c r="K22" s="44" t="s">
        <v>9</v>
      </c>
      <c r="L22" s="44"/>
      <c r="M22" s="44">
        <v>2</v>
      </c>
      <c r="N22" s="44"/>
      <c r="O22" s="44"/>
      <c r="P22" s="44"/>
      <c r="Q22" s="44"/>
      <c r="R22" s="44"/>
      <c r="S22" s="12"/>
      <c r="T22" s="1"/>
    </row>
    <row r="23" spans="1:20" ht="30.4" customHeight="1" x14ac:dyDescent="0.25">
      <c r="A23" s="47" t="str">
        <f>'S3 Maquette'!B23</f>
        <v>Acheter et Négocier à l'International</v>
      </c>
      <c r="B23" s="47" t="str">
        <f>'S3 Maquette'!C23</f>
        <v>UE</v>
      </c>
      <c r="C23" s="46">
        <f>'S3 Maquette'!F23</f>
        <v>0</v>
      </c>
      <c r="D23" s="7"/>
      <c r="E23" s="7" t="s">
        <v>340</v>
      </c>
      <c r="F23" s="7" t="s">
        <v>340</v>
      </c>
      <c r="G23" s="44" t="s">
        <v>340</v>
      </c>
      <c r="H23" s="7" t="s">
        <v>340</v>
      </c>
      <c r="I23" s="44" t="s">
        <v>339</v>
      </c>
      <c r="J23" s="44"/>
      <c r="K23" s="44"/>
      <c r="L23" s="44"/>
      <c r="M23" s="44"/>
      <c r="N23" s="44"/>
      <c r="O23" s="44"/>
      <c r="P23" s="44"/>
      <c r="Q23" s="44"/>
      <c r="R23" s="44"/>
      <c r="S23" s="12"/>
      <c r="T23" s="1"/>
    </row>
    <row r="24" spans="1:20" ht="30.4" customHeight="1" x14ac:dyDescent="0.25">
      <c r="A24" s="47" t="str">
        <f>'S3 Maquette'!B24</f>
        <v>International business development</v>
      </c>
      <c r="B24" s="47" t="str">
        <f>'S3 Maquette'!C24</f>
        <v>ECUE</v>
      </c>
      <c r="C24" s="46">
        <f>'S3 Maquette'!F24</f>
        <v>0</v>
      </c>
      <c r="D24" s="7">
        <v>1</v>
      </c>
      <c r="E24" s="7" t="s">
        <v>340</v>
      </c>
      <c r="F24" s="7" t="s">
        <v>339</v>
      </c>
      <c r="G24" s="44" t="s">
        <v>340</v>
      </c>
      <c r="H24" s="7" t="s">
        <v>339</v>
      </c>
      <c r="I24" s="44" t="s">
        <v>340</v>
      </c>
      <c r="J24" s="44"/>
      <c r="K24" s="44" t="s">
        <v>9</v>
      </c>
      <c r="L24" s="44"/>
      <c r="M24" s="44">
        <v>2</v>
      </c>
      <c r="N24" s="44"/>
      <c r="O24" s="44"/>
      <c r="P24" s="44"/>
      <c r="Q24" s="44"/>
      <c r="R24" s="44"/>
      <c r="S24" s="12"/>
      <c r="T24" s="1"/>
    </row>
    <row r="25" spans="1:20" ht="30.4" customHeight="1" x14ac:dyDescent="0.25">
      <c r="A25" s="47" t="str">
        <f>'S3 Maquette'!B25</f>
        <v>Cross-cultural sales and negotiation</v>
      </c>
      <c r="B25" s="47" t="str">
        <f>'S3 Maquette'!C25</f>
        <v>ECUE</v>
      </c>
      <c r="C25" s="46">
        <f>'S3 Maquette'!F25</f>
        <v>0</v>
      </c>
      <c r="D25" s="7">
        <v>1</v>
      </c>
      <c r="E25" s="7" t="s">
        <v>340</v>
      </c>
      <c r="F25" s="7" t="s">
        <v>339</v>
      </c>
      <c r="G25" s="44" t="s">
        <v>340</v>
      </c>
      <c r="H25" s="7" t="s">
        <v>339</v>
      </c>
      <c r="I25" s="44" t="s">
        <v>340</v>
      </c>
      <c r="J25" s="44"/>
      <c r="K25" s="44" t="s">
        <v>9</v>
      </c>
      <c r="L25" s="44"/>
      <c r="M25" s="44">
        <v>2</v>
      </c>
      <c r="N25" s="44"/>
      <c r="O25" s="44"/>
      <c r="P25" s="44"/>
      <c r="Q25" s="44"/>
      <c r="R25" s="44"/>
      <c r="S25" s="12"/>
      <c r="T25" s="1"/>
    </row>
    <row r="26" spans="1:20" ht="30.4" customHeight="1" x14ac:dyDescent="0.25">
      <c r="A26" s="47" t="str">
        <f>'S3 Maquette'!B26</f>
        <v>Achat  à l'international</v>
      </c>
      <c r="B26" s="47" t="str">
        <f>'S3 Maquette'!C26</f>
        <v>ECUE</v>
      </c>
      <c r="C26" s="46">
        <f>'S3 Maquette'!F26</f>
        <v>0</v>
      </c>
      <c r="D26" s="7">
        <v>1</v>
      </c>
      <c r="E26" s="7" t="s">
        <v>340</v>
      </c>
      <c r="F26" s="7" t="s">
        <v>339</v>
      </c>
      <c r="G26" s="44" t="s">
        <v>340</v>
      </c>
      <c r="H26" s="7" t="s">
        <v>339</v>
      </c>
      <c r="I26" s="44" t="s">
        <v>340</v>
      </c>
      <c r="J26" s="44"/>
      <c r="K26" s="44" t="s">
        <v>9</v>
      </c>
      <c r="L26" s="44"/>
      <c r="M26" s="44">
        <v>2</v>
      </c>
      <c r="N26" s="44"/>
      <c r="O26" s="44"/>
      <c r="P26" s="44"/>
      <c r="Q26" s="44"/>
      <c r="R26" s="44"/>
      <c r="S26" s="12"/>
      <c r="T26" s="1"/>
    </row>
    <row r="27" spans="1:20" ht="30.4" customHeight="1" x14ac:dyDescent="0.25">
      <c r="A27" s="47" t="str">
        <f>'S3 Maquette'!B27</f>
        <v>Développer un portefeuille grands comptes</v>
      </c>
      <c r="B27" s="47" t="str">
        <f>'S3 Maquette'!C27</f>
        <v>UE</v>
      </c>
      <c r="C27" s="46">
        <f>'S3 Maquette'!F27</f>
        <v>0</v>
      </c>
      <c r="D27" s="7"/>
      <c r="E27" s="7" t="s">
        <v>340</v>
      </c>
      <c r="F27" s="7" t="s">
        <v>340</v>
      </c>
      <c r="G27" s="44" t="s">
        <v>340</v>
      </c>
      <c r="H27" s="7" t="s">
        <v>340</v>
      </c>
      <c r="I27" s="44" t="s">
        <v>339</v>
      </c>
      <c r="J27" s="44"/>
      <c r="K27" s="44"/>
      <c r="L27" s="44"/>
      <c r="M27" s="44"/>
      <c r="N27" s="44"/>
      <c r="O27" s="44"/>
      <c r="P27" s="44"/>
      <c r="Q27" s="44"/>
      <c r="R27" s="44"/>
      <c r="S27" s="12"/>
      <c r="T27" s="1"/>
    </row>
    <row r="28" spans="1:20" ht="30.4" customHeight="1" x14ac:dyDescent="0.25">
      <c r="A28" s="47" t="str">
        <f>'S3 Maquette'!B28</f>
        <v>Key account management</v>
      </c>
      <c r="B28" s="47" t="str">
        <f>'S3 Maquette'!C28</f>
        <v>ECUE</v>
      </c>
      <c r="C28" s="46">
        <f>'S3 Maquette'!F28</f>
        <v>0</v>
      </c>
      <c r="D28" s="7">
        <v>1</v>
      </c>
      <c r="E28" s="7" t="s">
        <v>340</v>
      </c>
      <c r="F28" s="7" t="s">
        <v>339</v>
      </c>
      <c r="G28" s="44" t="s">
        <v>340</v>
      </c>
      <c r="H28" s="7" t="s">
        <v>339</v>
      </c>
      <c r="I28" s="44" t="s">
        <v>340</v>
      </c>
      <c r="J28" s="44"/>
      <c r="K28" s="44" t="s">
        <v>9</v>
      </c>
      <c r="L28" s="44"/>
      <c r="M28" s="44">
        <v>2</v>
      </c>
      <c r="N28" s="44"/>
      <c r="O28" s="44"/>
      <c r="P28" s="44"/>
      <c r="Q28" s="44"/>
      <c r="R28" s="44"/>
      <c r="S28" s="12"/>
      <c r="T28" s="1"/>
    </row>
    <row r="29" spans="1:20" ht="30.4" customHeight="1" x14ac:dyDescent="0.25">
      <c r="A29" s="47" t="str">
        <f>'S3 Maquette'!B29</f>
        <v>Networking &amp; lobbying</v>
      </c>
      <c r="B29" s="47" t="str">
        <f>'S3 Maquette'!C29</f>
        <v>ECUE</v>
      </c>
      <c r="C29" s="46">
        <f>'S3 Maquette'!F29</f>
        <v>0</v>
      </c>
      <c r="D29" s="7">
        <v>1</v>
      </c>
      <c r="E29" s="7" t="s">
        <v>340</v>
      </c>
      <c r="F29" s="7" t="s">
        <v>339</v>
      </c>
      <c r="G29" s="44" t="s">
        <v>340</v>
      </c>
      <c r="H29" s="7" t="s">
        <v>339</v>
      </c>
      <c r="I29" s="44" t="s">
        <v>340</v>
      </c>
      <c r="J29" s="44"/>
      <c r="K29" s="44" t="s">
        <v>9</v>
      </c>
      <c r="L29" s="44"/>
      <c r="M29" s="44">
        <v>2</v>
      </c>
      <c r="N29" s="44"/>
      <c r="O29" s="44"/>
      <c r="P29" s="44"/>
      <c r="Q29" s="44"/>
      <c r="R29" s="44"/>
      <c r="S29" s="12"/>
      <c r="T29" s="1"/>
    </row>
    <row r="30" spans="1:20" ht="30.4" customHeight="1" x14ac:dyDescent="0.25">
      <c r="A30" s="47" t="str">
        <f>'S3 Maquette'!B30</f>
        <v>Négocier avec les grands comptes</v>
      </c>
      <c r="B30" s="47" t="str">
        <f>'S3 Maquette'!C30</f>
        <v>ECUE</v>
      </c>
      <c r="C30" s="46">
        <f>'S3 Maquette'!F30</f>
        <v>0</v>
      </c>
      <c r="D30" s="7">
        <v>1</v>
      </c>
      <c r="E30" s="7" t="s">
        <v>340</v>
      </c>
      <c r="F30" s="7" t="s">
        <v>339</v>
      </c>
      <c r="G30" s="44" t="s">
        <v>340</v>
      </c>
      <c r="H30" s="7" t="s">
        <v>339</v>
      </c>
      <c r="I30" s="44" t="s">
        <v>340</v>
      </c>
      <c r="J30" s="44"/>
      <c r="K30" s="44" t="s">
        <v>9</v>
      </c>
      <c r="L30" s="44"/>
      <c r="M30" s="44">
        <v>2</v>
      </c>
      <c r="N30" s="44"/>
      <c r="O30" s="44"/>
      <c r="P30" s="44"/>
      <c r="Q30" s="44"/>
      <c r="R30" s="44"/>
      <c r="S30" s="12"/>
      <c r="T30" s="1"/>
    </row>
    <row r="31" spans="1:20" ht="30.4" customHeight="1" x14ac:dyDescent="0.25">
      <c r="A31" s="47" t="str">
        <f>'S3 Maquette'!B31</f>
        <v>Piloter la performance économique et financière d’une entreprise</v>
      </c>
      <c r="B31" s="47" t="str">
        <f>'S3 Maquette'!C31</f>
        <v>UE</v>
      </c>
      <c r="C31" s="46">
        <f>'S3 Maquette'!F31</f>
        <v>0</v>
      </c>
      <c r="D31" s="7"/>
      <c r="E31" s="7" t="s">
        <v>340</v>
      </c>
      <c r="F31" s="7" t="s">
        <v>340</v>
      </c>
      <c r="G31" s="44" t="s">
        <v>340</v>
      </c>
      <c r="H31" s="7" t="s">
        <v>340</v>
      </c>
      <c r="I31" s="44" t="s">
        <v>339</v>
      </c>
      <c r="J31" s="44"/>
      <c r="K31" s="44"/>
      <c r="L31" s="44"/>
      <c r="M31" s="44"/>
      <c r="N31" s="44"/>
      <c r="O31" s="44"/>
      <c r="P31" s="44"/>
      <c r="Q31" s="44"/>
      <c r="R31" s="44"/>
      <c r="S31" s="12"/>
      <c r="T31" s="1"/>
    </row>
    <row r="32" spans="1:20" ht="30.4" customHeight="1" x14ac:dyDescent="0.25">
      <c r="A32" s="47" t="str">
        <f>'S3 Maquette'!B32</f>
        <v>ERP et progiciels de gestion des ventes (dont budget)</v>
      </c>
      <c r="B32" s="47" t="str">
        <f>'S3 Maquette'!C32</f>
        <v>ECUE</v>
      </c>
      <c r="C32" s="46">
        <f>'S3 Maquette'!F32</f>
        <v>0</v>
      </c>
      <c r="D32" s="7">
        <v>1</v>
      </c>
      <c r="E32" s="7" t="s">
        <v>340</v>
      </c>
      <c r="F32" s="7" t="s">
        <v>339</v>
      </c>
      <c r="G32" s="44" t="s">
        <v>340</v>
      </c>
      <c r="H32" s="7" t="s">
        <v>339</v>
      </c>
      <c r="I32" s="44" t="s">
        <v>340</v>
      </c>
      <c r="J32" s="44"/>
      <c r="K32" s="44" t="s">
        <v>9</v>
      </c>
      <c r="L32" s="44"/>
      <c r="M32" s="44">
        <v>2</v>
      </c>
      <c r="N32" s="44"/>
      <c r="O32" s="44"/>
      <c r="P32" s="44"/>
      <c r="Q32" s="44"/>
      <c r="R32" s="44"/>
      <c r="S32" s="12"/>
      <c r="T32" s="1"/>
    </row>
    <row r="33" spans="1:20" ht="30.4" customHeight="1" x14ac:dyDescent="0.25">
      <c r="A33" s="47" t="str">
        <f>'S3 Maquette'!B33</f>
        <v xml:space="preserve">Analyse et prévision des ventes </v>
      </c>
      <c r="B33" s="47" t="str">
        <f>'S3 Maquette'!C33</f>
        <v>ECUE</v>
      </c>
      <c r="C33" s="46" t="str">
        <f>'S3 Maquette'!F33</f>
        <v>Modification</v>
      </c>
      <c r="D33" s="7">
        <v>1</v>
      </c>
      <c r="E33" s="7" t="s">
        <v>340</v>
      </c>
      <c r="F33" s="7" t="s">
        <v>339</v>
      </c>
      <c r="G33" s="44" t="s">
        <v>340</v>
      </c>
      <c r="H33" s="7" t="s">
        <v>339</v>
      </c>
      <c r="I33" s="44" t="s">
        <v>340</v>
      </c>
      <c r="J33" s="44"/>
      <c r="K33" s="44" t="s">
        <v>9</v>
      </c>
      <c r="L33" s="44"/>
      <c r="M33" s="44">
        <v>2</v>
      </c>
      <c r="N33" s="44"/>
      <c r="O33" s="44"/>
      <c r="P33" s="44"/>
      <c r="Q33" s="44"/>
      <c r="R33" s="44"/>
      <c r="S33" s="12"/>
      <c r="T33" s="1"/>
    </row>
    <row r="34" spans="1:20" ht="30.4" customHeight="1" x14ac:dyDescent="0.25">
      <c r="A34" s="47" t="str">
        <f>'S3 Maquette'!B34</f>
        <v>Indicateurs financiers et pilotage de la performance économique</v>
      </c>
      <c r="B34" s="47" t="str">
        <f>'S3 Maquette'!C34</f>
        <v>ECUE</v>
      </c>
      <c r="C34" s="46">
        <f>'S3 Maquette'!F34</f>
        <v>0</v>
      </c>
      <c r="D34" s="7">
        <v>1</v>
      </c>
      <c r="E34" s="7" t="s">
        <v>340</v>
      </c>
      <c r="F34" s="7" t="s">
        <v>339</v>
      </c>
      <c r="G34" s="44" t="s">
        <v>340</v>
      </c>
      <c r="H34" s="7" t="s">
        <v>339</v>
      </c>
      <c r="I34" s="44" t="s">
        <v>340</v>
      </c>
      <c r="J34" s="44"/>
      <c r="K34" s="44" t="s">
        <v>9</v>
      </c>
      <c r="L34" s="44"/>
      <c r="M34" s="44">
        <v>2</v>
      </c>
      <c r="N34" s="44"/>
      <c r="O34" s="44"/>
      <c r="P34" s="44"/>
      <c r="Q34" s="44"/>
      <c r="R34" s="44"/>
      <c r="S34" s="12"/>
      <c r="T34" s="1"/>
    </row>
    <row r="35" spans="1:20" ht="30.4" customHeight="1" x14ac:dyDescent="0.25">
      <c r="A35" s="47" t="str">
        <f>'S3 Maquette'!B35</f>
        <v xml:space="preserve">Manager une équipe commerciale </v>
      </c>
      <c r="B35" s="47" t="str">
        <f>'S3 Maquette'!C35</f>
        <v>UE</v>
      </c>
      <c r="C35" s="46">
        <f>'S3 Maquette'!F35</f>
        <v>0</v>
      </c>
      <c r="D35" s="7"/>
      <c r="E35" s="7" t="s">
        <v>340</v>
      </c>
      <c r="F35" s="7" t="s">
        <v>340</v>
      </c>
      <c r="G35" s="44" t="s">
        <v>340</v>
      </c>
      <c r="H35" s="7" t="s">
        <v>340</v>
      </c>
      <c r="I35" s="44" t="s">
        <v>339</v>
      </c>
      <c r="J35" s="44"/>
      <c r="K35" s="44"/>
      <c r="L35" s="44"/>
      <c r="M35" s="44"/>
      <c r="N35" s="44"/>
      <c r="O35" s="44"/>
      <c r="P35" s="44"/>
      <c r="Q35" s="44"/>
      <c r="R35" s="44"/>
      <c r="S35" s="12"/>
      <c r="T35" s="1"/>
    </row>
    <row r="36" spans="1:20" ht="30.4" customHeight="1" x14ac:dyDescent="0.25">
      <c r="A36" s="47" t="str">
        <f>'S3 Maquette'!B36</f>
        <v>Management des équipes commerciales</v>
      </c>
      <c r="B36" s="47" t="str">
        <f>'S3 Maquette'!C36</f>
        <v>ECUE</v>
      </c>
      <c r="C36" s="46">
        <f>'S3 Maquette'!F36</f>
        <v>0</v>
      </c>
      <c r="D36" s="7">
        <v>1</v>
      </c>
      <c r="E36" s="7" t="s">
        <v>340</v>
      </c>
      <c r="F36" s="7" t="s">
        <v>339</v>
      </c>
      <c r="G36" s="44" t="s">
        <v>340</v>
      </c>
      <c r="H36" s="7" t="s">
        <v>339</v>
      </c>
      <c r="I36" s="44" t="s">
        <v>340</v>
      </c>
      <c r="J36" s="44"/>
      <c r="K36" s="44" t="s">
        <v>9</v>
      </c>
      <c r="L36" s="44"/>
      <c r="M36" s="44">
        <v>2</v>
      </c>
      <c r="N36" s="44"/>
      <c r="O36" s="44"/>
      <c r="P36" s="44"/>
      <c r="Q36" s="44"/>
      <c r="R36" s="44"/>
      <c r="S36" s="12"/>
      <c r="T36" s="1"/>
    </row>
    <row r="37" spans="1:20" ht="30.4" customHeight="1" x14ac:dyDescent="0.25">
      <c r="A37" s="47" t="str">
        <f>'S3 Maquette'!B37</f>
        <v>Leadership</v>
      </c>
      <c r="B37" s="47" t="str">
        <f>'S3 Maquette'!C37</f>
        <v>ECUE</v>
      </c>
      <c r="C37" s="46">
        <f>'S3 Maquette'!F37</f>
        <v>0</v>
      </c>
      <c r="D37" s="7">
        <v>1</v>
      </c>
      <c r="E37" s="7" t="s">
        <v>340</v>
      </c>
      <c r="F37" s="7" t="s">
        <v>339</v>
      </c>
      <c r="G37" s="44" t="s">
        <v>340</v>
      </c>
      <c r="H37" s="7" t="s">
        <v>339</v>
      </c>
      <c r="I37" s="44" t="s">
        <v>340</v>
      </c>
      <c r="J37" s="44"/>
      <c r="K37" s="44" t="s">
        <v>9</v>
      </c>
      <c r="L37" s="44"/>
      <c r="M37" s="44">
        <v>2</v>
      </c>
      <c r="N37" s="44"/>
      <c r="O37" s="44"/>
      <c r="P37" s="44"/>
      <c r="Q37" s="44"/>
      <c r="R37" s="44"/>
      <c r="S37" s="12"/>
      <c r="T37" s="1"/>
    </row>
    <row r="38" spans="1:20" ht="30.4" customHeight="1" x14ac:dyDescent="0.25">
      <c r="A38" s="47" t="str">
        <f>'S3 Maquette'!B38</f>
        <v>Gestion des crises et du changement</v>
      </c>
      <c r="B38" s="47" t="str">
        <f>'S3 Maquette'!C38</f>
        <v>ECUE</v>
      </c>
      <c r="C38" s="46">
        <f>'S3 Maquette'!F38</f>
        <v>0</v>
      </c>
      <c r="D38" s="7">
        <v>1</v>
      </c>
      <c r="E38" s="7" t="s">
        <v>340</v>
      </c>
      <c r="F38" s="7" t="s">
        <v>339</v>
      </c>
      <c r="G38" s="44" t="s">
        <v>340</v>
      </c>
      <c r="H38" s="7" t="s">
        <v>339</v>
      </c>
      <c r="I38" s="44" t="s">
        <v>340</v>
      </c>
      <c r="J38" s="45"/>
      <c r="K38" s="45" t="s">
        <v>9</v>
      </c>
      <c r="L38" s="45"/>
      <c r="M38" s="45">
        <v>2</v>
      </c>
      <c r="N38" s="45"/>
      <c r="O38" s="45"/>
      <c r="P38" s="45"/>
      <c r="Q38" s="45"/>
      <c r="R38" s="45"/>
      <c r="S38" s="12"/>
      <c r="T38" s="1"/>
    </row>
    <row r="39" spans="1:20" ht="30.4" customHeight="1" x14ac:dyDescent="0.25">
      <c r="A39" s="47">
        <f>'S3 Maquette'!B39</f>
        <v>0</v>
      </c>
      <c r="B39" s="47">
        <f>'S3 Maquette'!C39</f>
        <v>0</v>
      </c>
      <c r="C39" s="46">
        <f>'S3 Maquette'!F39</f>
        <v>0</v>
      </c>
      <c r="D39" s="7"/>
      <c r="E39" s="7"/>
      <c r="F39" s="7"/>
      <c r="G39" s="44"/>
      <c r="H39" s="44"/>
      <c r="I39" s="44"/>
      <c r="J39" s="45"/>
      <c r="K39" s="45"/>
      <c r="L39" s="45"/>
      <c r="M39" s="45"/>
      <c r="N39" s="45"/>
      <c r="O39" s="45"/>
      <c r="P39" s="45"/>
      <c r="Q39" s="45"/>
      <c r="R39" s="45"/>
      <c r="S39" s="12"/>
      <c r="T39" s="1"/>
    </row>
    <row r="40" spans="1:20" ht="30.4" customHeight="1" x14ac:dyDescent="0.25">
      <c r="A40" s="47" t="str">
        <f>'S3 Maquette'!B40</f>
        <v>BONUS III (facultatif : max 0,25 points sur moyenne S3)</v>
      </c>
      <c r="B40" s="47">
        <f>'S3 Maquette'!C40</f>
        <v>0</v>
      </c>
      <c r="C40" s="46">
        <f>'S3 Maquette'!F40</f>
        <v>0</v>
      </c>
      <c r="D40" s="7"/>
      <c r="E40" s="7"/>
      <c r="F40" s="7"/>
      <c r="G40" s="44"/>
      <c r="H40" s="44"/>
      <c r="I40" s="44"/>
      <c r="J40" s="45"/>
      <c r="K40" s="45"/>
      <c r="L40" s="45"/>
      <c r="M40" s="45"/>
      <c r="N40" s="45"/>
      <c r="O40" s="45"/>
      <c r="P40" s="45"/>
      <c r="Q40" s="45"/>
      <c r="R40" s="45"/>
      <c r="S40" s="12"/>
      <c r="T40" s="1"/>
    </row>
    <row r="41" spans="1:20" ht="30.4" customHeight="1" x14ac:dyDescent="0.25">
      <c r="A41" s="47" t="str">
        <f>'S3 Maquette'!B41</f>
        <v>Sport</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4" customHeight="1" x14ac:dyDescent="0.25">
      <c r="A42" s="47" t="str">
        <f>'S3 Maquette'!B42</f>
        <v>Engagement étudiant</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4" customHeight="1" x14ac:dyDescent="0.25">
      <c r="A43" s="47" t="str">
        <f>'S3 Maquette'!B43</f>
        <v>Entreprenariat</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4" customHeight="1" x14ac:dyDescent="0.25">
      <c r="A44" s="47" t="str">
        <f>'S3 Maquette'!B44</f>
        <v>Culture</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4" customHeight="1" x14ac:dyDescent="0.25">
      <c r="A45" s="47" t="str">
        <f>'S3 Maquette'!B45</f>
        <v>Langues III</v>
      </c>
      <c r="B45" s="47">
        <f>'S3 Maquette'!C45</f>
        <v>0</v>
      </c>
      <c r="C45" s="46" t="str">
        <f>'S3 Maquette'!F45</f>
        <v>Modification</v>
      </c>
      <c r="D45" s="7"/>
      <c r="E45" s="7"/>
      <c r="F45" s="7"/>
      <c r="G45" s="44"/>
      <c r="H45" s="44"/>
      <c r="I45" s="44"/>
      <c r="J45" s="45"/>
      <c r="K45" s="45"/>
      <c r="L45" s="45"/>
      <c r="M45" s="45"/>
      <c r="N45" s="45"/>
      <c r="O45" s="45"/>
      <c r="P45" s="45"/>
      <c r="Q45" s="45"/>
      <c r="R45" s="45"/>
      <c r="S45" s="12"/>
      <c r="T45" s="1"/>
    </row>
    <row r="46" spans="1:20" ht="30.4" customHeight="1" x14ac:dyDescent="0.25">
      <c r="A46" s="47" t="str">
        <f>'S3 Maquette'!B46</f>
        <v>IAE Engagement vie étudiante III</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4" customHeight="1" x14ac:dyDescent="0.25">
      <c r="A47" s="47">
        <f>'S3 Maquette'!B47</f>
        <v>0</v>
      </c>
      <c r="B47" s="47">
        <f>'S3 Maquette'!C47</f>
        <v>0</v>
      </c>
      <c r="C47" s="46">
        <f>'S3 Maquette'!F47</f>
        <v>0</v>
      </c>
      <c r="D47" s="7"/>
      <c r="E47" s="7"/>
      <c r="F47" s="7"/>
      <c r="G47" s="44"/>
      <c r="H47" s="44"/>
      <c r="I47" s="44"/>
      <c r="J47" s="45"/>
      <c r="K47" s="45"/>
      <c r="L47" s="45"/>
      <c r="M47" s="45"/>
      <c r="N47" s="45"/>
      <c r="O47" s="45"/>
      <c r="P47" s="45"/>
      <c r="Q47" s="45"/>
      <c r="R47" s="45"/>
      <c r="S47" s="12"/>
      <c r="T47" s="1"/>
    </row>
    <row r="48" spans="1:20" ht="30.4" customHeight="1" x14ac:dyDescent="0.25">
      <c r="A48" s="47">
        <f>'S3 Maquette'!B48</f>
        <v>0</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4" customHeight="1" x14ac:dyDescent="0.25">
      <c r="A49" s="47">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4" customHeight="1" x14ac:dyDescent="0.25">
      <c r="A50" s="47">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4" customHeight="1" x14ac:dyDescent="0.25">
      <c r="A51" s="47">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4" customHeight="1" x14ac:dyDescent="0.25">
      <c r="A52" s="47">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4" customHeight="1" x14ac:dyDescent="0.25">
      <c r="A53" s="47">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4" customHeight="1" x14ac:dyDescent="0.25">
      <c r="A54" s="47">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4" customHeight="1" x14ac:dyDescent="0.25">
      <c r="A55" s="47">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4" customHeight="1" x14ac:dyDescent="0.25">
      <c r="A56" s="47">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4" customHeight="1" x14ac:dyDescent="0.25">
      <c r="A57" s="47">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4" customHeight="1" x14ac:dyDescent="0.25">
      <c r="A58" s="47">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4" customHeight="1" x14ac:dyDescent="0.25">
      <c r="A59" s="47">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4" customHeight="1" x14ac:dyDescent="0.25">
      <c r="A60" s="47">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4" customHeight="1" x14ac:dyDescent="0.25">
      <c r="A61" s="47">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4" customHeight="1" x14ac:dyDescent="0.25">
      <c r="A62" s="47">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4" customHeight="1" x14ac:dyDescent="0.25">
      <c r="A63" s="47">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4" customHeight="1" x14ac:dyDescent="0.25">
      <c r="A64" s="47">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4" customHeight="1" x14ac:dyDescent="0.25">
      <c r="A65" s="47">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4" customHeight="1" x14ac:dyDescent="0.25">
      <c r="A66" s="47">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4" customHeight="1" x14ac:dyDescent="0.25">
      <c r="A67" s="47">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4" customHeight="1" x14ac:dyDescent="0.25">
      <c r="A68" s="47">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4" customHeight="1" x14ac:dyDescent="0.25">
      <c r="A69" s="47">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4" customHeight="1" x14ac:dyDescent="0.25">
      <c r="A70" s="47">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4" customHeight="1" x14ac:dyDescent="0.25">
      <c r="A71" s="47">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4" customHeight="1" x14ac:dyDescent="0.25">
      <c r="A72" s="47">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4" customHeight="1" x14ac:dyDescent="0.25">
      <c r="A73" s="47">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4" customHeight="1" x14ac:dyDescent="0.25">
      <c r="A74" s="47">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4" customHeight="1" x14ac:dyDescent="0.25">
      <c r="A75" s="47">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4" customHeight="1" x14ac:dyDescent="0.25">
      <c r="A76" s="47">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4" customHeight="1" x14ac:dyDescent="0.25">
      <c r="A77" s="47">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4" customHeight="1" x14ac:dyDescent="0.25">
      <c r="A78" s="47">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4" customHeight="1" x14ac:dyDescent="0.25">
      <c r="A79" s="47">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4" customHeight="1" x14ac:dyDescent="0.25">
      <c r="A80" s="47">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4" customHeight="1" x14ac:dyDescent="0.25">
      <c r="A81" s="47">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4" customHeight="1" x14ac:dyDescent="0.25">
      <c r="A82" s="47">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4" customHeight="1" x14ac:dyDescent="0.25">
      <c r="A83" s="47">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4" customHeight="1" x14ac:dyDescent="0.25">
      <c r="A84" s="47">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4" customHeight="1" x14ac:dyDescent="0.25">
      <c r="A85" s="47">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4" customHeight="1" x14ac:dyDescent="0.25">
      <c r="A86" s="47">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4" customHeight="1" x14ac:dyDescent="0.25">
      <c r="A87" s="47">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4" customHeight="1" x14ac:dyDescent="0.25">
      <c r="A88" s="47">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4" customHeight="1" x14ac:dyDescent="0.25">
      <c r="A89" s="47">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4" customHeight="1" x14ac:dyDescent="0.25">
      <c r="A90" s="47">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4" customHeight="1" x14ac:dyDescent="0.25">
      <c r="A91" s="47">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4" customHeight="1" x14ac:dyDescent="0.25">
      <c r="A92" s="47">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4" customHeight="1" x14ac:dyDescent="0.25">
      <c r="A93" s="47">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4" customHeight="1" x14ac:dyDescent="0.25">
      <c r="A94" s="47">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4" customHeight="1" x14ac:dyDescent="0.25">
      <c r="A95" s="47">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4" customHeight="1" x14ac:dyDescent="0.25">
      <c r="A96" s="47">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4" customHeight="1" x14ac:dyDescent="0.25">
      <c r="A97" s="47">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4" customHeight="1" x14ac:dyDescent="0.25">
      <c r="A98" s="47">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4" customHeight="1" x14ac:dyDescent="0.25">
      <c r="A99" s="47">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4" customHeight="1" x14ac:dyDescent="0.25">
      <c r="A100" s="47">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4" customHeight="1" x14ac:dyDescent="0.25">
      <c r="A101" s="47">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4" customHeight="1" x14ac:dyDescent="0.25">
      <c r="A102" s="47">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4" customHeight="1" x14ac:dyDescent="0.25">
      <c r="A103" s="47">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4" customHeight="1" x14ac:dyDescent="0.25">
      <c r="A104" s="47">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4" customHeight="1" x14ac:dyDescent="0.25">
      <c r="A105" s="47">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4" customHeight="1" x14ac:dyDescent="0.25">
      <c r="A106" s="47">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4" customHeight="1" x14ac:dyDescent="0.25">
      <c r="A107" s="47">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4" customHeight="1" x14ac:dyDescent="0.25">
      <c r="A108" s="47">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4" customHeight="1" x14ac:dyDescent="0.25">
      <c r="A109" s="47">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4" customHeight="1" x14ac:dyDescent="0.25">
      <c r="A110" s="47">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4" customHeight="1" x14ac:dyDescent="0.25">
      <c r="A111" s="47">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4" customHeight="1" x14ac:dyDescent="0.25">
      <c r="A112" s="47">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4" customHeight="1" x14ac:dyDescent="0.25">
      <c r="A113" s="47">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4" customHeight="1" x14ac:dyDescent="0.25">
      <c r="A114" s="47">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4" customHeight="1" x14ac:dyDescent="0.25">
      <c r="A115" s="47">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4" customHeight="1" x14ac:dyDescent="0.25">
      <c r="A116" s="47">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4" customHeight="1" x14ac:dyDescent="0.25">
      <c r="A117" s="47">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4" customHeight="1" x14ac:dyDescent="0.25">
      <c r="A118" s="47">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4" customHeight="1" x14ac:dyDescent="0.25">
      <c r="A119" s="47">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4" customHeight="1" x14ac:dyDescent="0.25">
      <c r="A120" s="47">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4" customHeight="1" x14ac:dyDescent="0.25">
      <c r="A121" s="47">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4" customHeight="1" x14ac:dyDescent="0.25">
      <c r="A122" s="47">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4" customHeight="1" x14ac:dyDescent="0.25">
      <c r="A123" s="47">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4" customHeight="1" x14ac:dyDescent="0.25">
      <c r="A124" s="47">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4" customHeight="1" x14ac:dyDescent="0.25">
      <c r="A125" s="47">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4" customHeight="1" x14ac:dyDescent="0.25">
      <c r="A126" s="47">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4" customHeight="1" x14ac:dyDescent="0.25">
      <c r="A127" s="47">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4" customHeight="1" x14ac:dyDescent="0.25">
      <c r="A128" s="47">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4" customHeight="1" x14ac:dyDescent="0.25">
      <c r="A129" s="47">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4" customHeight="1" x14ac:dyDescent="0.25">
      <c r="A130" s="47">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4" customHeight="1" x14ac:dyDescent="0.25">
      <c r="A131" s="47">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4" customHeight="1" x14ac:dyDescent="0.25">
      <c r="A132" s="47">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4" customHeight="1" x14ac:dyDescent="0.25">
      <c r="A133" s="47">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4" customHeight="1" x14ac:dyDescent="0.25">
      <c r="A134" s="47">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4" customHeight="1" x14ac:dyDescent="0.25">
      <c r="A135" s="47">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4" customHeight="1" x14ac:dyDescent="0.25">
      <c r="A136" s="47">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4" customHeight="1" x14ac:dyDescent="0.25">
      <c r="A137" s="47">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4" customHeight="1" x14ac:dyDescent="0.25">
      <c r="A138" s="47">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4" customHeight="1" x14ac:dyDescent="0.25">
      <c r="A139" s="47">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4" customHeight="1" x14ac:dyDescent="0.25">
      <c r="A140" s="47">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4" customHeight="1" x14ac:dyDescent="0.25">
      <c r="A141" s="47">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4" customHeight="1" x14ac:dyDescent="0.25">
      <c r="A142" s="47">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4" customHeight="1" x14ac:dyDescent="0.25">
      <c r="A143" s="47">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4" customHeight="1" x14ac:dyDescent="0.25">
      <c r="A144" s="47">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4" customHeight="1" x14ac:dyDescent="0.25">
      <c r="A145" s="47">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4" customHeight="1" x14ac:dyDescent="0.25">
      <c r="A146" s="47">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4" customHeight="1" x14ac:dyDescent="0.25">
      <c r="A147" s="47">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4" customHeight="1" x14ac:dyDescent="0.25">
      <c r="A148" s="47">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4" customHeight="1" x14ac:dyDescent="0.25">
      <c r="A149" s="47">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4" customHeight="1" x14ac:dyDescent="0.25">
      <c r="A150" s="47">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4" customHeight="1" x14ac:dyDescent="0.25">
      <c r="A151" s="47">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4" customHeight="1" x14ac:dyDescent="0.25">
      <c r="A152" s="47">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4" customHeight="1" x14ac:dyDescent="0.25">
      <c r="A153" s="47">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4" customHeight="1" x14ac:dyDescent="0.25">
      <c r="A154" s="47">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4" customHeight="1" x14ac:dyDescent="0.25">
      <c r="A155" s="47">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4" customHeight="1" x14ac:dyDescent="0.25">
      <c r="A156" s="47">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4" customHeight="1" x14ac:dyDescent="0.25">
      <c r="A157" s="47">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4" customHeight="1" x14ac:dyDescent="0.25">
      <c r="A158" s="47">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4" customHeight="1" x14ac:dyDescent="0.25">
      <c r="A159" s="47">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4" customHeight="1" x14ac:dyDescent="0.25">
      <c r="A160" s="47">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4" customHeight="1" x14ac:dyDescent="0.25">
      <c r="A161" s="47">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4" customHeight="1" x14ac:dyDescent="0.25">
      <c r="A162" s="47">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4" customHeight="1" x14ac:dyDescent="0.25">
      <c r="A163" s="47">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4" customHeight="1" x14ac:dyDescent="0.25">
      <c r="A164" s="47">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4" customHeight="1" x14ac:dyDescent="0.25">
      <c r="A165" s="47">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4" customHeight="1" x14ac:dyDescent="0.25">
      <c r="A166" s="47">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4" customHeight="1" x14ac:dyDescent="0.25">
      <c r="A167" s="47">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4" customHeight="1" x14ac:dyDescent="0.25">
      <c r="A168" s="47">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4" customHeight="1" x14ac:dyDescent="0.25">
      <c r="A169" s="47">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4" customHeight="1" x14ac:dyDescent="0.25">
      <c r="A170" s="47">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4" customHeight="1" x14ac:dyDescent="0.25">
      <c r="A171" s="47">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4" customHeight="1" x14ac:dyDescent="0.25">
      <c r="A172" s="47">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4" customHeight="1" x14ac:dyDescent="0.25">
      <c r="A173" s="47">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4" customHeight="1" x14ac:dyDescent="0.25">
      <c r="A174" s="47">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4" customHeight="1" x14ac:dyDescent="0.25">
      <c r="A175" s="47">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4" customHeight="1" x14ac:dyDescent="0.25">
      <c r="A176" s="47">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4" customHeight="1" x14ac:dyDescent="0.25">
      <c r="A177" s="47">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4" customHeight="1" x14ac:dyDescent="0.25">
      <c r="A178" s="47">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4" customHeight="1" x14ac:dyDescent="0.25">
      <c r="A179" s="47">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4" customHeight="1" x14ac:dyDescent="0.25">
      <c r="A180" s="47">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4" customHeight="1" x14ac:dyDescent="0.25">
      <c r="A181" s="47">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4" customHeight="1" x14ac:dyDescent="0.25">
      <c r="A182" s="47">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4" customHeight="1" x14ac:dyDescent="0.25">
      <c r="A183" s="47">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4" customHeight="1" x14ac:dyDescent="0.25">
      <c r="A184" s="47">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4" customHeight="1" x14ac:dyDescent="0.25">
      <c r="A185" s="47">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4" customHeight="1" x14ac:dyDescent="0.25">
      <c r="A186" s="47">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4" customHeight="1" x14ac:dyDescent="0.25">
      <c r="A187" s="47">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4" customHeight="1" x14ac:dyDescent="0.25">
      <c r="A188" s="47">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4" customHeight="1" x14ac:dyDescent="0.25">
      <c r="A189" s="47">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4" customHeight="1" x14ac:dyDescent="0.25">
      <c r="A190" s="47">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4" customHeight="1" x14ac:dyDescent="0.25">
      <c r="A191" s="47">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4" customHeight="1" x14ac:dyDescent="0.25">
      <c r="A192" s="47">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4" customHeight="1" x14ac:dyDescent="0.25">
      <c r="A193" s="47">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4" customHeight="1" x14ac:dyDescent="0.25">
      <c r="A194" s="47">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4" customHeight="1" x14ac:dyDescent="0.25">
      <c r="A195" s="47">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4" customHeight="1" x14ac:dyDescent="0.25">
      <c r="A196" s="47">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4" customHeight="1" x14ac:dyDescent="0.25">
      <c r="A197" s="47">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4" customHeight="1" x14ac:dyDescent="0.25">
      <c r="A198" s="47">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4" customHeight="1" x14ac:dyDescent="0.25">
      <c r="A199" s="47">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4" customHeight="1" x14ac:dyDescent="0.25">
      <c r="A200" s="47">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4" customHeight="1" x14ac:dyDescent="0.25">
      <c r="A201" s="47">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4" customHeight="1" x14ac:dyDescent="0.25">
      <c r="A202" s="47">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4" customHeight="1" x14ac:dyDescent="0.25">
      <c r="A203" s="47">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4" customHeight="1" x14ac:dyDescent="0.25">
      <c r="A204" s="47">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4" customHeight="1" x14ac:dyDescent="0.25">
      <c r="A205" s="47">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4" customHeight="1" x14ac:dyDescent="0.25">
      <c r="A206" s="47">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4" customHeight="1" x14ac:dyDescent="0.25">
      <c r="A207" s="47">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4" customHeight="1" x14ac:dyDescent="0.25">
      <c r="A208" s="47">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4" customHeight="1" x14ac:dyDescent="0.25">
      <c r="A209" s="47">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4" customHeight="1" x14ac:dyDescent="0.25">
      <c r="A210" s="47">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4" customHeight="1" x14ac:dyDescent="0.25">
      <c r="A211" s="47">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4" customHeight="1" x14ac:dyDescent="0.25">
      <c r="A212" s="47">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4" customHeight="1" x14ac:dyDescent="0.25">
      <c r="A213" s="47">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4" customHeight="1" x14ac:dyDescent="0.25">
      <c r="A214" s="47">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4" customHeight="1" x14ac:dyDescent="0.25">
      <c r="A215" s="47">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4" customHeight="1" x14ac:dyDescent="0.25">
      <c r="A216" s="47">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4" customHeight="1" x14ac:dyDescent="0.25">
      <c r="A217" s="47">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4" customHeight="1" x14ac:dyDescent="0.25">
      <c r="A218" s="47">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4" customHeight="1" x14ac:dyDescent="0.25">
      <c r="A219" s="47">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4" customHeight="1" x14ac:dyDescent="0.25">
      <c r="A220" s="47">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4" customHeight="1" x14ac:dyDescent="0.25">
      <c r="A221" s="47">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4" customHeight="1" x14ac:dyDescent="0.25">
      <c r="A222" s="47">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4" customHeight="1" x14ac:dyDescent="0.25">
      <c r="A223" s="47">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4" customHeight="1" x14ac:dyDescent="0.25">
      <c r="A224" s="47">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4" customHeight="1" x14ac:dyDescent="0.25">
      <c r="A225" s="47">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4" customHeight="1" x14ac:dyDescent="0.25">
      <c r="A226" s="47">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4" customHeight="1" x14ac:dyDescent="0.25">
      <c r="A227" s="47">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4" customHeight="1" x14ac:dyDescent="0.25">
      <c r="A228" s="47">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4" customHeight="1" x14ac:dyDescent="0.25">
      <c r="A229" s="47">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4" customHeight="1" x14ac:dyDescent="0.25">
      <c r="A230" s="47">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4" customHeight="1" x14ac:dyDescent="0.25">
      <c r="A231" s="47">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4" customHeight="1" x14ac:dyDescent="0.25">
      <c r="A232" s="47">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4" customHeight="1" x14ac:dyDescent="0.25">
      <c r="A233" s="47">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4" customHeight="1" x14ac:dyDescent="0.25">
      <c r="A234" s="47">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4" customHeight="1" x14ac:dyDescent="0.25">
      <c r="A235" s="47">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4" customHeight="1" x14ac:dyDescent="0.25">
      <c r="A236" s="47">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4" customHeight="1" x14ac:dyDescent="0.25">
      <c r="A237" s="47">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4" customHeight="1" x14ac:dyDescent="0.25">
      <c r="A238" s="47">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4" customHeight="1" x14ac:dyDescent="0.25">
      <c r="A239" s="47">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4" customHeight="1" x14ac:dyDescent="0.25">
      <c r="A240" s="47">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4" customHeight="1" x14ac:dyDescent="0.25">
      <c r="A241" s="47">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4" customHeight="1" x14ac:dyDescent="0.25">
      <c r="A242" s="47">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4" customHeight="1" x14ac:dyDescent="0.25">
      <c r="A243" s="47">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4" customHeight="1" x14ac:dyDescent="0.25">
      <c r="A244" s="47">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4" customHeight="1" x14ac:dyDescent="0.25">
      <c r="A245" s="47">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4" customHeight="1" x14ac:dyDescent="0.25">
      <c r="A246" s="47">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4" customHeight="1" x14ac:dyDescent="0.25">
      <c r="A247" s="47">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4" customHeight="1" x14ac:dyDescent="0.25">
      <c r="A248" s="47">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4" customHeight="1" x14ac:dyDescent="0.25">
      <c r="A249" s="47">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4" customHeight="1" x14ac:dyDescent="0.25">
      <c r="A250" s="47">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4" customHeight="1" x14ac:dyDescent="0.25">
      <c r="A251" s="47">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4" customHeight="1" x14ac:dyDescent="0.25">
      <c r="A252" s="47">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4" customHeight="1" x14ac:dyDescent="0.25">
      <c r="A253" s="47">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4" customHeight="1" x14ac:dyDescent="0.25">
      <c r="A254" s="47">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4" customHeight="1" x14ac:dyDescent="0.25">
      <c r="A255" s="47">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4" customHeight="1" x14ac:dyDescent="0.25">
      <c r="A256" s="47">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4" customHeight="1" x14ac:dyDescent="0.25">
      <c r="A257" s="47">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4" customHeight="1" x14ac:dyDescent="0.25">
      <c r="A258" s="47">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4" customHeight="1" x14ac:dyDescent="0.25">
      <c r="A259" s="47">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4" customHeight="1" x14ac:dyDescent="0.25">
      <c r="A260" s="47">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4" customHeight="1" x14ac:dyDescent="0.25">
      <c r="A261" s="47">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4" customHeight="1" x14ac:dyDescent="0.25">
      <c r="A262" s="47">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4" customHeight="1" x14ac:dyDescent="0.25">
      <c r="A263" s="47">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4" customHeight="1" x14ac:dyDescent="0.25">
      <c r="A264" s="47">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4" customHeight="1" x14ac:dyDescent="0.25">
      <c r="A265" s="47">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4" customHeight="1" x14ac:dyDescent="0.25">
      <c r="A266" s="47">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4" customHeight="1" x14ac:dyDescent="0.25">
      <c r="A267" s="47">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4" customHeight="1" x14ac:dyDescent="0.25">
      <c r="A268" s="47">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4" customHeight="1" x14ac:dyDescent="0.25">
      <c r="A269" s="47">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4" customHeight="1" x14ac:dyDescent="0.25">
      <c r="A270" s="47">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4" customHeight="1" x14ac:dyDescent="0.25">
      <c r="A271" s="47">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4" customHeight="1" x14ac:dyDescent="0.25">
      <c r="A272" s="47">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4" customHeight="1" x14ac:dyDescent="0.25">
      <c r="A273" s="47">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4" customHeight="1" x14ac:dyDescent="0.25">
      <c r="A274" s="47">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4" customHeight="1" x14ac:dyDescent="0.25">
      <c r="A275" s="47">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4" customHeight="1" x14ac:dyDescent="0.25">
      <c r="A276" s="47">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4" customHeight="1" x14ac:dyDescent="0.25">
      <c r="A277" s="47">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4" customHeight="1" x14ac:dyDescent="0.25">
      <c r="A278" s="47">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4" customHeight="1" x14ac:dyDescent="0.25">
      <c r="A279" s="47">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4" customHeight="1" x14ac:dyDescent="0.25">
      <c r="A280" s="47">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4" customHeight="1" x14ac:dyDescent="0.25">
      <c r="A281" s="47">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4" customHeight="1" x14ac:dyDescent="0.25">
      <c r="A282" s="47">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4" customHeight="1" x14ac:dyDescent="0.25">
      <c r="A283" s="47">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4" customHeight="1" x14ac:dyDescent="0.25">
      <c r="A284" s="47">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4" customHeight="1" x14ac:dyDescent="0.25">
      <c r="A285" s="47">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4" customHeight="1" x14ac:dyDescent="0.25">
      <c r="A286" s="47">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4" customHeight="1" x14ac:dyDescent="0.25">
      <c r="A287" s="47">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4" customHeight="1" x14ac:dyDescent="0.25">
      <c r="A288" s="47">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4" customHeight="1" x14ac:dyDescent="0.25">
      <c r="A289" s="47">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4" customHeight="1" x14ac:dyDescent="0.25">
      <c r="A290" s="47">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4" customHeight="1" x14ac:dyDescent="0.25">
      <c r="A291" s="47">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4" customHeight="1" x14ac:dyDescent="0.25">
      <c r="A292" s="47">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4" customHeight="1" x14ac:dyDescent="0.25">
      <c r="A293" s="47">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4" customHeight="1" x14ac:dyDescent="0.25">
      <c r="A294" s="47">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4" customHeight="1" x14ac:dyDescent="0.25">
      <c r="A295" s="47">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4" customHeight="1" x14ac:dyDescent="0.25">
      <c r="A296" s="47">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4" customHeight="1" x14ac:dyDescent="0.25">
      <c r="A297" s="47">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4" customHeight="1" x14ac:dyDescent="0.25">
      <c r="A298" s="47">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4" customHeight="1" x14ac:dyDescent="0.25">
      <c r="A299" s="47">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4" customHeight="1" x14ac:dyDescent="0.25">
      <c r="A300" s="47">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84" priority="7">
      <formula>$C1="Parcours Pédagogique"</formula>
    </cfRule>
    <cfRule type="expression" dxfId="83" priority="8">
      <formula>$C1="BLOC"</formula>
    </cfRule>
    <cfRule type="expression" dxfId="82" priority="9">
      <formula>$C1="OPTION"</formula>
    </cfRule>
  </conditionalFormatting>
  <conditionalFormatting sqref="A18:S300 T18">
    <cfRule type="expression" dxfId="81" priority="16">
      <formula>$C18="Modification MCC"</formula>
    </cfRule>
  </conditionalFormatting>
  <conditionalFormatting sqref="B1:S9 B10:E10 J10:S11 B11:D11 B12:M12 P12 B13:H13 K13:L13 B14:G14 K14:N14 P14:S17 B15:H15 K15:M16 B16:G16 B17:M17 B301:S999">
    <cfRule type="expression" dxfId="80" priority="13">
      <formula>$D1="Modification"</formula>
    </cfRule>
    <cfRule type="expression" dxfId="79" priority="14">
      <formula>$D1="Création"</formula>
    </cfRule>
    <cfRule type="expression" dxfId="78" priority="15">
      <formula>$D1="Fermeture"</formula>
    </cfRule>
  </conditionalFormatting>
  <conditionalFormatting sqref="B1:S9 J10:S11 B12:M12 K14:N14 K15:M16 B17:M17 B301:S999 P14:S17 B10:E10 B11:D11 P12 B13:H13 K13:L13 B14:G14 B15:H15 B16:G16">
    <cfRule type="expression" dxfId="77" priority="12">
      <formula>$D1="Modification MCC"</formula>
    </cfRule>
  </conditionalFormatting>
  <conditionalFormatting sqref="J1:J999">
    <cfRule type="expression" dxfId="76" priority="4">
      <formula>$I1="NON"</formula>
    </cfRule>
  </conditionalFormatting>
  <conditionalFormatting sqref="L18:L300">
    <cfRule type="expression" dxfId="75" priority="10">
      <formula>$K18="CT (Contrôle terminal)"</formula>
    </cfRule>
    <cfRule type="expression" dxfId="74" priority="11">
      <formula>$K18="CCI (CC Intégral)"</formula>
    </cfRule>
  </conditionalFormatting>
  <conditionalFormatting sqref="M1:M999">
    <cfRule type="expression" dxfId="73" priority="6">
      <formula>$K1="CT (Contrôle terminal)"</formula>
    </cfRule>
  </conditionalFormatting>
  <conditionalFormatting sqref="N1:O999">
    <cfRule type="expression" dxfId="72" priority="3">
      <formula>$K1="CCI (CC Intégral)"</formula>
    </cfRule>
  </conditionalFormatting>
  <conditionalFormatting sqref="P19:S300">
    <cfRule type="expression" dxfId="71" priority="5">
      <formula>$H$15="Session Unique"</formula>
    </cfRule>
  </conditionalFormatting>
  <conditionalFormatting sqref="Q1:R999">
    <cfRule type="expression" dxfId="70" priority="1">
      <formula>$P1="Autres"</formula>
    </cfRule>
  </conditionalFormatting>
  <conditionalFormatting sqref="S1:S999 T18">
    <cfRule type="expression" dxfId="69" priority="2">
      <formula>$P1="CT (Contrôle terminal)"</formula>
    </cfRule>
  </conditionalFormatting>
  <conditionalFormatting sqref="T18 A18:S300">
    <cfRule type="expression" dxfId="68" priority="17">
      <formula>$C18="Modification"</formula>
    </cfRule>
    <cfRule type="expression" dxfId="67" priority="18">
      <formula>$C18="Création"</formula>
    </cfRule>
    <cfRule type="expression" dxfId="66"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pageSetUpPr fitToPage="1"/>
  </sheetPr>
  <dimension ref="A1:O300"/>
  <sheetViews>
    <sheetView topLeftCell="B1" zoomScale="70" zoomScaleNormal="70" workbookViewId="0">
      <pane ySplit="18" topLeftCell="A19" activePane="bottomLeft" state="frozen"/>
      <selection pane="bottomLeft" activeCell="F23" sqref="F23"/>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4"/>
      <c r="B1" s="114"/>
      <c r="C1" s="114"/>
      <c r="D1" s="114"/>
      <c r="E1" s="114"/>
      <c r="F1" s="114"/>
      <c r="G1" s="114"/>
      <c r="H1" s="114"/>
      <c r="I1" s="114"/>
      <c r="J1" s="114"/>
    </row>
    <row r="2" spans="1:10" x14ac:dyDescent="0.25">
      <c r="A2" s="114"/>
      <c r="B2" s="114"/>
      <c r="C2" s="114"/>
      <c r="D2" s="114"/>
      <c r="E2" s="114"/>
      <c r="F2" s="114"/>
      <c r="G2" s="114"/>
      <c r="H2" s="114"/>
      <c r="I2" s="114"/>
      <c r="J2" s="114"/>
    </row>
    <row r="3" spans="1:10" x14ac:dyDescent="0.25">
      <c r="A3" s="114"/>
      <c r="B3" s="114"/>
      <c r="C3" s="114"/>
      <c r="D3" s="114"/>
      <c r="E3" s="114"/>
      <c r="F3" s="114"/>
      <c r="G3" s="114"/>
      <c r="H3" s="114"/>
      <c r="I3" s="114"/>
      <c r="J3" s="114"/>
    </row>
    <row r="4" spans="1:10" x14ac:dyDescent="0.25">
      <c r="A4" s="114"/>
      <c r="B4" s="114"/>
      <c r="C4" s="114"/>
      <c r="D4" s="114"/>
      <c r="E4" s="114"/>
      <c r="F4" s="114"/>
      <c r="G4" s="114"/>
      <c r="H4" s="114"/>
      <c r="I4" s="114"/>
      <c r="J4" s="114"/>
    </row>
    <row r="5" spans="1:10" x14ac:dyDescent="0.25">
      <c r="A5" s="114"/>
      <c r="B5" s="114"/>
      <c r="C5" s="114"/>
      <c r="D5" s="114"/>
      <c r="E5" s="114"/>
      <c r="F5" s="114"/>
      <c r="G5" s="114"/>
      <c r="H5" s="114"/>
      <c r="I5" s="114"/>
      <c r="J5" s="114"/>
    </row>
    <row r="6" spans="1:10" x14ac:dyDescent="0.25">
      <c r="A6" s="114"/>
      <c r="B6" s="114"/>
      <c r="C6" s="114"/>
      <c r="D6" s="114"/>
      <c r="E6" s="114"/>
      <c r="F6" s="114"/>
      <c r="G6" s="114"/>
      <c r="H6" s="114"/>
      <c r="I6" s="114"/>
      <c r="J6" s="114"/>
    </row>
    <row r="7" spans="1:10" ht="18" customHeight="1" x14ac:dyDescent="0.25">
      <c r="A7" s="116" t="s">
        <v>260</v>
      </c>
      <c r="B7" s="110" t="str">
        <f>'Fiche Générale'!B2</f>
        <v>IAE</v>
      </c>
      <c r="C7" s="116" t="s">
        <v>261</v>
      </c>
      <c r="D7" s="116"/>
      <c r="E7" s="122" t="str">
        <f>'Fiche Générale'!B3</f>
        <v>Marketing, vente</v>
      </c>
      <c r="F7" s="110"/>
      <c r="G7" s="116" t="s">
        <v>314</v>
      </c>
      <c r="H7" s="133" t="str">
        <f>'Fiche Générale'!B4</f>
        <v>GMMKT18</v>
      </c>
      <c r="I7" s="133"/>
      <c r="J7" s="133"/>
    </row>
    <row r="8" spans="1:10" ht="18" customHeight="1" x14ac:dyDescent="0.25">
      <c r="A8" s="116"/>
      <c r="B8" s="111"/>
      <c r="C8" s="116"/>
      <c r="D8" s="116"/>
      <c r="E8" s="123"/>
      <c r="F8" s="111"/>
      <c r="G8" s="116"/>
      <c r="H8" s="133"/>
      <c r="I8" s="133"/>
      <c r="J8" s="133"/>
    </row>
    <row r="9" spans="1:10" ht="18" customHeight="1" x14ac:dyDescent="0.25">
      <c r="A9" s="116"/>
      <c r="B9" s="111"/>
      <c r="C9" s="116"/>
      <c r="D9" s="116"/>
      <c r="E9" s="124"/>
      <c r="F9" s="112"/>
      <c r="G9" s="116"/>
      <c r="H9" s="133"/>
      <c r="I9" s="133"/>
      <c r="J9" s="133"/>
    </row>
    <row r="10" spans="1:10" ht="18" customHeight="1" x14ac:dyDescent="0.25">
      <c r="A10" s="116"/>
      <c r="B10" s="111"/>
      <c r="C10" s="121" t="s">
        <v>263</v>
      </c>
      <c r="D10" s="121"/>
      <c r="E10" s="125" t="str">
        <f>'Fiche Générale'!B12</f>
        <v>Ingénierie d'Affaires et Business Development</v>
      </c>
      <c r="F10" s="126"/>
      <c r="G10" s="126"/>
      <c r="H10" s="126"/>
      <c r="I10" s="126"/>
      <c r="J10" s="127"/>
    </row>
    <row r="11" spans="1:10" ht="18" customHeight="1" x14ac:dyDescent="0.25">
      <c r="A11" s="116"/>
      <c r="B11" s="112"/>
      <c r="C11" s="121"/>
      <c r="D11" s="121"/>
      <c r="E11" s="128"/>
      <c r="F11" s="129"/>
      <c r="G11" s="129"/>
      <c r="H11" s="129"/>
      <c r="I11" s="129"/>
      <c r="J11" s="130"/>
    </row>
    <row r="13" spans="1:10" x14ac:dyDescent="0.25">
      <c r="A13" s="115" t="s">
        <v>264</v>
      </c>
      <c r="B13" s="79" t="s">
        <v>356</v>
      </c>
      <c r="C13" s="115" t="s">
        <v>266</v>
      </c>
      <c r="D13" s="115"/>
      <c r="E13" s="137">
        <f>'S1 Maquette'!E13:F14</f>
        <v>0</v>
      </c>
      <c r="F13" s="137"/>
      <c r="G13" s="115" t="s">
        <v>267</v>
      </c>
      <c r="H13" s="77">
        <f>Calcul!J7</f>
        <v>186</v>
      </c>
      <c r="I13" s="79"/>
    </row>
    <row r="14" spans="1:10" x14ac:dyDescent="0.25">
      <c r="A14" s="115"/>
      <c r="B14" s="82"/>
      <c r="C14" s="115"/>
      <c r="D14" s="115"/>
      <c r="E14" s="137"/>
      <c r="F14" s="137"/>
      <c r="G14" s="115"/>
      <c r="H14" s="80"/>
      <c r="I14" s="82"/>
    </row>
    <row r="15" spans="1:10" x14ac:dyDescent="0.25">
      <c r="A15" s="115" t="s">
        <v>268</v>
      </c>
      <c r="B15" s="79" t="s">
        <v>227</v>
      </c>
      <c r="C15" s="117" t="s">
        <v>269</v>
      </c>
      <c r="D15" s="118"/>
      <c r="E15" s="115"/>
      <c r="F15" s="115"/>
      <c r="G15" s="142" t="s">
        <v>270</v>
      </c>
      <c r="H15" s="76">
        <f>Calcul!J20</f>
        <v>186</v>
      </c>
      <c r="I15" s="76"/>
    </row>
    <row r="16" spans="1:10" x14ac:dyDescent="0.25">
      <c r="A16" s="115"/>
      <c r="B16" s="82"/>
      <c r="C16" s="119"/>
      <c r="D16" s="120"/>
      <c r="E16" s="115"/>
      <c r="F16" s="115"/>
      <c r="G16" s="144"/>
      <c r="H16" s="76"/>
      <c r="I16" s="76"/>
    </row>
    <row r="17" spans="1:15" x14ac:dyDescent="0.25">
      <c r="I17" s="19"/>
      <c r="J17" s="19"/>
      <c r="K17" s="19"/>
      <c r="L17" s="19"/>
      <c r="M17" s="19"/>
      <c r="N17" s="19"/>
    </row>
    <row r="18" spans="1:15" ht="49.15" customHeight="1" x14ac:dyDescent="0.25">
      <c r="A18" s="3" t="s">
        <v>271</v>
      </c>
      <c r="B18" s="3" t="s">
        <v>272</v>
      </c>
      <c r="C18" s="3" t="s">
        <v>3</v>
      </c>
      <c r="D18" s="3" t="s">
        <v>273</v>
      </c>
      <c r="E18" s="3" t="s">
        <v>6</v>
      </c>
      <c r="F18" s="3" t="s">
        <v>5</v>
      </c>
      <c r="G18" s="3" t="s">
        <v>274</v>
      </c>
      <c r="H18" s="3" t="s">
        <v>144</v>
      </c>
      <c r="I18" s="3" t="s">
        <v>223</v>
      </c>
      <c r="J18" s="3" t="s">
        <v>228</v>
      </c>
      <c r="K18" s="3" t="s">
        <v>229</v>
      </c>
      <c r="L18" s="3" t="s">
        <v>275</v>
      </c>
      <c r="M18" s="3" t="s">
        <v>4</v>
      </c>
      <c r="N18" s="3" t="s">
        <v>276</v>
      </c>
      <c r="O18" s="4" t="s">
        <v>277</v>
      </c>
    </row>
    <row r="19" spans="1:15" s="18" customFormat="1" ht="43.15" customHeight="1" x14ac:dyDescent="0.25">
      <c r="A19" s="25">
        <v>13</v>
      </c>
      <c r="B19" s="61" t="s">
        <v>341</v>
      </c>
      <c r="C19" s="7" t="s">
        <v>12</v>
      </c>
      <c r="D19" s="7">
        <v>6</v>
      </c>
      <c r="E19" s="5" t="s">
        <v>15</v>
      </c>
      <c r="F19" s="5"/>
      <c r="G19" s="5"/>
      <c r="H19" s="7"/>
      <c r="I19" s="7"/>
      <c r="J19" s="7"/>
      <c r="K19" s="7"/>
      <c r="L19" s="7"/>
      <c r="M19" s="7"/>
      <c r="N19" s="5"/>
      <c r="O19" s="5"/>
    </row>
    <row r="20" spans="1:15" s="18" customFormat="1" ht="43.15" customHeight="1" x14ac:dyDescent="0.25">
      <c r="A20" s="25" t="s">
        <v>391</v>
      </c>
      <c r="B20" s="5" t="s">
        <v>392</v>
      </c>
      <c r="C20" s="7" t="s">
        <v>21</v>
      </c>
      <c r="D20" s="7"/>
      <c r="E20" s="5" t="s">
        <v>15</v>
      </c>
      <c r="F20" s="5"/>
      <c r="G20" s="5"/>
      <c r="H20" s="7" t="s">
        <v>166</v>
      </c>
      <c r="I20" s="7">
        <v>20</v>
      </c>
      <c r="J20" s="7"/>
      <c r="K20" s="7"/>
      <c r="L20" s="7" t="s">
        <v>281</v>
      </c>
      <c r="M20" s="7"/>
      <c r="N20" s="5"/>
      <c r="O20" s="5"/>
    </row>
    <row r="21" spans="1:15" s="18" customFormat="1" ht="43.15" customHeight="1" x14ac:dyDescent="0.25">
      <c r="A21" s="25" t="s">
        <v>393</v>
      </c>
      <c r="B21" s="5" t="s">
        <v>394</v>
      </c>
      <c r="C21" s="7" t="s">
        <v>21</v>
      </c>
      <c r="D21" s="7"/>
      <c r="E21" s="5" t="s">
        <v>15</v>
      </c>
      <c r="F21" s="5"/>
      <c r="G21" s="5"/>
      <c r="H21" s="7" t="s">
        <v>156</v>
      </c>
      <c r="I21" s="7">
        <v>20</v>
      </c>
      <c r="J21" s="7"/>
      <c r="K21" s="7"/>
      <c r="L21" s="7"/>
      <c r="M21" s="7"/>
      <c r="N21" s="5"/>
      <c r="O21" s="5"/>
    </row>
    <row r="22" spans="1:15" s="18" customFormat="1" ht="43.15" customHeight="1" x14ac:dyDescent="0.25">
      <c r="A22" s="25" t="s">
        <v>395</v>
      </c>
      <c r="B22" s="29" t="s">
        <v>396</v>
      </c>
      <c r="C22" s="7" t="s">
        <v>21</v>
      </c>
      <c r="D22" s="7"/>
      <c r="E22" s="5" t="s">
        <v>15</v>
      </c>
      <c r="F22" s="5"/>
      <c r="G22" s="5"/>
      <c r="H22" s="7" t="s">
        <v>156</v>
      </c>
      <c r="I22" s="7">
        <v>20</v>
      </c>
      <c r="J22" s="7"/>
      <c r="K22" s="7"/>
      <c r="L22" s="7"/>
      <c r="M22" s="7"/>
      <c r="N22" s="5"/>
      <c r="O22" s="5"/>
    </row>
    <row r="23" spans="1:15" s="18" customFormat="1" ht="43.15" customHeight="1" x14ac:dyDescent="0.25">
      <c r="A23" s="24" t="s">
        <v>397</v>
      </c>
      <c r="B23" s="28" t="s">
        <v>398</v>
      </c>
      <c r="C23" s="11" t="s">
        <v>21</v>
      </c>
      <c r="D23" s="11"/>
      <c r="E23" s="5" t="s">
        <v>15</v>
      </c>
      <c r="F23" s="6"/>
      <c r="G23" s="6"/>
      <c r="H23" s="7" t="s">
        <v>156</v>
      </c>
      <c r="I23" s="11">
        <v>20</v>
      </c>
      <c r="J23" s="11"/>
      <c r="K23" s="11"/>
      <c r="L23" s="11"/>
      <c r="M23" s="11"/>
      <c r="N23" s="6"/>
      <c r="O23" s="6"/>
    </row>
    <row r="24" spans="1:15" s="18" customFormat="1" ht="43.15" customHeight="1" x14ac:dyDescent="0.25">
      <c r="A24" s="25">
        <v>14</v>
      </c>
      <c r="B24" s="64" t="s">
        <v>348</v>
      </c>
      <c r="C24" s="7" t="s">
        <v>12</v>
      </c>
      <c r="D24" s="7">
        <v>24</v>
      </c>
      <c r="E24" s="5" t="s">
        <v>15</v>
      </c>
      <c r="F24" s="5"/>
      <c r="G24" s="5"/>
      <c r="H24" s="7"/>
      <c r="I24" s="7"/>
      <c r="J24" s="7"/>
      <c r="K24" s="7"/>
      <c r="L24" s="7"/>
      <c r="M24" s="7"/>
      <c r="N24" s="5"/>
      <c r="O24" s="5"/>
    </row>
    <row r="25" spans="1:15" ht="43.15" customHeight="1" x14ac:dyDescent="0.25">
      <c r="A25" s="25" t="s">
        <v>399</v>
      </c>
      <c r="B25" s="29" t="s">
        <v>400</v>
      </c>
      <c r="C25" s="7" t="s">
        <v>21</v>
      </c>
      <c r="D25" s="7"/>
      <c r="E25" s="5" t="s">
        <v>15</v>
      </c>
      <c r="F25" s="5"/>
      <c r="G25" s="5"/>
      <c r="H25" s="7" t="s">
        <v>156</v>
      </c>
      <c r="I25" s="7">
        <v>12</v>
      </c>
      <c r="J25" s="7"/>
      <c r="K25" s="7"/>
      <c r="L25" s="7"/>
      <c r="M25" s="7"/>
      <c r="N25" s="5"/>
      <c r="O25" s="5"/>
    </row>
    <row r="26" spans="1:15" ht="43.15" customHeight="1" x14ac:dyDescent="0.25">
      <c r="A26" s="25" t="s">
        <v>401</v>
      </c>
      <c r="B26" s="29" t="s">
        <v>402</v>
      </c>
      <c r="C26" s="7" t="s">
        <v>21</v>
      </c>
      <c r="D26" s="7"/>
      <c r="E26" s="5" t="s">
        <v>15</v>
      </c>
      <c r="F26" s="5"/>
      <c r="G26" s="5"/>
      <c r="H26" s="7" t="s">
        <v>156</v>
      </c>
      <c r="I26" s="7">
        <v>20</v>
      </c>
      <c r="J26" s="7"/>
      <c r="K26" s="7"/>
      <c r="L26" s="7"/>
      <c r="M26" s="7"/>
      <c r="N26" s="5"/>
      <c r="O26" s="5"/>
    </row>
    <row r="27" spans="1:15" ht="43.15" customHeight="1" x14ac:dyDescent="0.25">
      <c r="A27" s="25" t="s">
        <v>403</v>
      </c>
      <c r="B27" s="5" t="s">
        <v>425</v>
      </c>
      <c r="C27" s="7" t="s">
        <v>21</v>
      </c>
      <c r="D27" s="7"/>
      <c r="E27" s="5" t="s">
        <v>15</v>
      </c>
      <c r="F27" s="5"/>
      <c r="G27" s="5"/>
      <c r="H27" s="7" t="s">
        <v>156</v>
      </c>
      <c r="I27" s="7">
        <v>12</v>
      </c>
      <c r="J27" s="7"/>
      <c r="K27" s="7"/>
      <c r="L27" s="7"/>
      <c r="M27" s="7"/>
      <c r="N27" s="5"/>
      <c r="O27" s="5"/>
    </row>
    <row r="28" spans="1:15" ht="72" customHeight="1" x14ac:dyDescent="0.25">
      <c r="A28" s="25" t="s">
        <v>427</v>
      </c>
      <c r="B28" s="5" t="s">
        <v>428</v>
      </c>
      <c r="C28" s="7" t="s">
        <v>21</v>
      </c>
      <c r="D28" s="7"/>
      <c r="E28" s="5" t="s">
        <v>15</v>
      </c>
      <c r="F28" s="5"/>
      <c r="G28" s="5"/>
      <c r="H28" s="7" t="s">
        <v>156</v>
      </c>
      <c r="I28" s="16"/>
      <c r="J28" s="7"/>
      <c r="K28" s="7"/>
      <c r="L28" s="7"/>
      <c r="M28" s="7"/>
      <c r="N28" s="5"/>
      <c r="O28" s="5"/>
    </row>
    <row r="29" spans="1:15" ht="43.15" customHeight="1" x14ac:dyDescent="0.25">
      <c r="A29" s="25"/>
      <c r="B29" s="63"/>
      <c r="C29" s="7"/>
      <c r="D29" s="7"/>
      <c r="E29" s="5"/>
      <c r="F29" s="5"/>
      <c r="G29" s="5"/>
      <c r="H29" s="7"/>
      <c r="I29" s="7"/>
      <c r="J29" s="7"/>
      <c r="K29" s="7"/>
      <c r="L29" s="7"/>
      <c r="M29" s="7"/>
      <c r="N29" s="5"/>
      <c r="O29" s="5"/>
    </row>
    <row r="30" spans="1:15" ht="43.15" customHeight="1" x14ac:dyDescent="0.25">
      <c r="A30" s="25"/>
      <c r="B30" s="63" t="s">
        <v>416</v>
      </c>
      <c r="C30" s="7"/>
      <c r="D30" s="7"/>
      <c r="E30" s="5" t="s">
        <v>24</v>
      </c>
      <c r="F30" s="5"/>
      <c r="G30" s="5"/>
      <c r="H30" s="7"/>
      <c r="I30" s="7"/>
      <c r="J30" s="7"/>
      <c r="K30" s="7"/>
      <c r="L30" s="7"/>
      <c r="M30" s="7"/>
      <c r="N30" s="5"/>
      <c r="O30" s="5"/>
    </row>
    <row r="31" spans="1:15" ht="43.15" customHeight="1" x14ac:dyDescent="0.25">
      <c r="A31" s="25"/>
      <c r="B31" s="57" t="s">
        <v>409</v>
      </c>
      <c r="C31" s="7"/>
      <c r="D31" s="7"/>
      <c r="E31" s="5" t="s">
        <v>24</v>
      </c>
      <c r="F31" s="5"/>
      <c r="G31" s="57" t="s">
        <v>421</v>
      </c>
      <c r="H31" s="7"/>
      <c r="I31" s="7"/>
      <c r="J31" s="7"/>
      <c r="K31" s="7"/>
      <c r="L31" s="7"/>
      <c r="M31" s="7"/>
      <c r="N31" s="5"/>
      <c r="O31" s="5"/>
    </row>
    <row r="32" spans="1:15" ht="43.15" customHeight="1" x14ac:dyDescent="0.25">
      <c r="A32" s="25"/>
      <c r="B32" s="57" t="s">
        <v>410</v>
      </c>
      <c r="C32" s="7"/>
      <c r="D32" s="7"/>
      <c r="E32" s="5" t="s">
        <v>24</v>
      </c>
      <c r="F32" s="5"/>
      <c r="G32" s="57" t="s">
        <v>422</v>
      </c>
      <c r="H32" s="7"/>
      <c r="I32" s="7"/>
      <c r="J32" s="7"/>
      <c r="K32" s="7"/>
      <c r="L32" s="7"/>
      <c r="M32" s="7"/>
      <c r="N32" s="5"/>
      <c r="O32" s="5"/>
    </row>
    <row r="33" spans="1:15" ht="43.15" customHeight="1" x14ac:dyDescent="0.25">
      <c r="A33" s="25"/>
      <c r="B33" s="66" t="s">
        <v>430</v>
      </c>
      <c r="C33" s="67"/>
      <c r="D33" s="67"/>
      <c r="E33" s="67" t="s">
        <v>24</v>
      </c>
      <c r="F33" s="67"/>
      <c r="G33" s="68" t="s">
        <v>438</v>
      </c>
      <c r="H33" s="7"/>
      <c r="I33" s="7"/>
      <c r="J33" s="7"/>
      <c r="K33" s="7"/>
      <c r="L33" s="7"/>
      <c r="M33" s="7"/>
      <c r="N33" s="5"/>
      <c r="O33" s="5"/>
    </row>
    <row r="34" spans="1:15" ht="43.15" customHeight="1" x14ac:dyDescent="0.25">
      <c r="A34" s="25"/>
      <c r="B34" s="66" t="s">
        <v>432</v>
      </c>
      <c r="C34" s="67"/>
      <c r="D34" s="67"/>
      <c r="E34" s="67" t="s">
        <v>24</v>
      </c>
      <c r="F34" s="67"/>
      <c r="G34" s="68" t="s">
        <v>439</v>
      </c>
      <c r="H34" s="7"/>
      <c r="I34" s="7"/>
      <c r="J34" s="7"/>
      <c r="K34" s="7"/>
      <c r="L34" s="7"/>
      <c r="M34" s="7"/>
      <c r="N34" s="5"/>
      <c r="O34" s="5"/>
    </row>
    <row r="35" spans="1:15" ht="43.15" customHeight="1" x14ac:dyDescent="0.25">
      <c r="A35" s="25"/>
      <c r="B35" s="69" t="s">
        <v>447</v>
      </c>
      <c r="C35" s="70"/>
      <c r="D35" s="70"/>
      <c r="E35" s="70" t="s">
        <v>24</v>
      </c>
      <c r="F35" s="70" t="s">
        <v>23</v>
      </c>
      <c r="G35" s="59"/>
      <c r="H35" s="7"/>
      <c r="I35" s="7"/>
      <c r="J35" s="7"/>
      <c r="K35" s="7"/>
      <c r="L35" s="7"/>
      <c r="M35" s="7"/>
      <c r="N35" s="5"/>
      <c r="O35" s="5"/>
    </row>
    <row r="36" spans="1:15" ht="43.15" customHeight="1" x14ac:dyDescent="0.25">
      <c r="A36" s="25"/>
      <c r="B36" s="57" t="s">
        <v>448</v>
      </c>
      <c r="C36" s="5"/>
      <c r="D36" s="5"/>
      <c r="E36" s="5" t="s">
        <v>24</v>
      </c>
      <c r="F36" s="5"/>
      <c r="G36" s="57"/>
      <c r="H36" s="7"/>
      <c r="I36" s="7"/>
      <c r="J36" s="7"/>
      <c r="K36" s="7"/>
      <c r="L36" s="7"/>
      <c r="M36" s="7"/>
      <c r="N36" s="5"/>
      <c r="O36" s="5"/>
    </row>
    <row r="37" spans="1:15" ht="43.15" customHeight="1" x14ac:dyDescent="0.25">
      <c r="A37" s="25"/>
      <c r="B37" s="71" t="s">
        <v>444</v>
      </c>
      <c r="C37" s="72"/>
      <c r="D37" s="72"/>
      <c r="E37" s="72" t="s">
        <v>24</v>
      </c>
      <c r="F37" s="5"/>
      <c r="G37" s="5"/>
      <c r="H37" s="7"/>
      <c r="I37" s="7"/>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D0BDBwMFog1NWvMHHCpJPSbGo/o9sYJVwAeTYATWFFjg+z3V9wl4ejlrt5XywP4d+FouruFpmLMUdUnhyxFX9g==" saltValue="ZbYNiWfR5ilPigEIdtfU9g=="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O9 A10:E10 K10:O11 A11:D11 A12:O12 A13:H13 J13:O16 A14:F14 A15:H15 A16:F16 A17:O18 C19:O19 A19:A22 C20:D22 F20:O23 H20:H28 A23:D23 C24:O27 A24:A39 E25:E28 C28:N28 C29:O29 H30:O39 A40:O999">
    <cfRule type="expression" dxfId="65" priority="71">
      <formula>$F1="Création"</formula>
    </cfRule>
    <cfRule type="expression" dxfId="64" priority="70">
      <formula>$F1="Modification"</formula>
    </cfRule>
  </conditionalFormatting>
  <conditionalFormatting sqref="A1:O9 K10:O11 A12:O12 J13:O16 A17:O18 C19:O19 F20:O23 C24:O27 C28:N28 C29:O29 H30:O39 A40:O999 A10:E10 A11:D11 A13:H13 A14:F14 A15:H15 A16:F16 A19:A22 H20:H28 A23:D23 A24:A39 C20:D22 E25:E28">
    <cfRule type="expression" dxfId="63" priority="69">
      <formula>$F1="Fermeture"</formula>
    </cfRule>
  </conditionalFormatting>
  <conditionalFormatting sqref="B19:B22">
    <cfRule type="expression" dxfId="62" priority="55">
      <formula>$F19="Modification"</formula>
    </cfRule>
    <cfRule type="expression" dxfId="61" priority="54">
      <formula>$F19="Fermeture"</formula>
    </cfRule>
    <cfRule type="expression" dxfId="60" priority="56">
      <formula>$F19="Création"</formula>
    </cfRule>
  </conditionalFormatting>
  <conditionalFormatting sqref="B24:B30">
    <cfRule type="expression" dxfId="59" priority="17">
      <formula>$F24="Fermeture"</formula>
    </cfRule>
    <cfRule type="expression" dxfId="58" priority="18">
      <formula>$F24="Modification"</formula>
    </cfRule>
    <cfRule type="expression" dxfId="57" priority="19">
      <formula>$F24="Création"</formula>
    </cfRule>
  </conditionalFormatting>
  <conditionalFormatting sqref="B37:F37">
    <cfRule type="expression" dxfId="56" priority="6">
      <formula>$F37="Fermeture"</formula>
    </cfRule>
    <cfRule type="expression" dxfId="55" priority="7">
      <formula>$F37="Modification"</formula>
    </cfRule>
    <cfRule type="expression" dxfId="54" priority="8">
      <formula>$F37="Création"</formula>
    </cfRule>
  </conditionalFormatting>
  <conditionalFormatting sqref="B38:G39">
    <cfRule type="expression" dxfId="53" priority="14">
      <formula>$F38="Fermeture"</formula>
    </cfRule>
    <cfRule type="expression" dxfId="52" priority="15">
      <formula>$F38="Modification"</formula>
    </cfRule>
    <cfRule type="expression" dxfId="51" priority="16">
      <formula>$F38="Création"</formula>
    </cfRule>
  </conditionalFormatting>
  <conditionalFormatting sqref="C31:F32">
    <cfRule type="expression" dxfId="50" priority="27">
      <formula>$F31="Création"</formula>
    </cfRule>
    <cfRule type="expression" dxfId="49" priority="26">
      <formula>$F31="Modification"</formula>
    </cfRule>
    <cfRule type="expression" dxfId="48" priority="25">
      <formula>$F31="Fermeture"</formula>
    </cfRule>
  </conditionalFormatting>
  <conditionalFormatting sqref="C35:F36">
    <cfRule type="expression" dxfId="47" priority="2">
      <formula>$F35="Fermeture"</formula>
    </cfRule>
    <cfRule type="expression" dxfId="46" priority="3">
      <formula>$F35="Modification"</formula>
    </cfRule>
    <cfRule type="expression" dxfId="45" priority="4">
      <formula>$F35="Création"</formula>
    </cfRule>
  </conditionalFormatting>
  <conditionalFormatting sqref="C30:G30">
    <cfRule type="expression" dxfId="44" priority="21">
      <formula>$F30="Fermeture"</formula>
    </cfRule>
    <cfRule type="expression" dxfId="43" priority="22">
      <formula>$F30="Modification"</formula>
    </cfRule>
    <cfRule type="expression" dxfId="42" priority="23">
      <formula>$F30="Création"</formula>
    </cfRule>
  </conditionalFormatting>
  <conditionalFormatting sqref="D1:E32">
    <cfRule type="expression" dxfId="41" priority="24">
      <formula>$C1="Option"</formula>
    </cfRule>
  </conditionalFormatting>
  <conditionalFormatting sqref="D35:E999">
    <cfRule type="expression" dxfId="40" priority="1">
      <formula>$C35="Option"</formula>
    </cfRule>
  </conditionalFormatting>
  <conditionalFormatting sqref="E20:E23">
    <cfRule type="expression" dxfId="39" priority="29">
      <formula>$F20="Fermeture"</formula>
    </cfRule>
    <cfRule type="expression" dxfId="38" priority="30">
      <formula>$F20="Modification"</formula>
    </cfRule>
    <cfRule type="expression" dxfId="37" priority="31">
      <formula>$F20="Création"</formula>
    </cfRule>
  </conditionalFormatting>
  <conditionalFormatting sqref="G30">
    <cfRule type="expression" dxfId="36" priority="20">
      <formula>$C30="Option"</formula>
    </cfRule>
  </conditionalFormatting>
  <conditionalFormatting sqref="G37">
    <cfRule type="expression" dxfId="35" priority="11">
      <formula>$F37="Modification"</formula>
    </cfRule>
    <cfRule type="expression" dxfId="34" priority="10">
      <formula>$F37="Fermeture"</formula>
    </cfRule>
    <cfRule type="expression" dxfId="33" priority="12">
      <formula>$F37="Création"</formula>
    </cfRule>
  </conditionalFormatting>
  <conditionalFormatting sqref="G37:G39">
    <cfRule type="expression" dxfId="32" priority="9">
      <formula>$C37="Option"</formula>
    </cfRule>
  </conditionalFormatting>
  <conditionalFormatting sqref="G1:N29 A1:A999 H30:N39 G40:N999">
    <cfRule type="expression" dxfId="31" priority="66">
      <formula>$C1="Option"</formula>
    </cfRule>
  </conditionalFormatting>
  <conditionalFormatting sqref="N1:N999">
    <cfRule type="expression" dxfId="30" priority="68">
      <formula>$M1="Porteuse"</formula>
    </cfRule>
  </conditionalFormatting>
  <conditionalFormatting sqref="O28">
    <cfRule type="expression" dxfId="29" priority="36">
      <formula>$F28="Fermeture"</formula>
    </cfRule>
    <cfRule type="expression" dxfId="28" priority="37">
      <formula>$F28="Modification"</formula>
    </cfRule>
    <cfRule type="expression" dxfId="27" priority="38">
      <formula>$F28="Création"</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8" scale="46"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70" zoomScaleNormal="70" workbookViewId="0">
      <pane ySplit="18" topLeftCell="A19" activePane="bottomLeft" state="frozen"/>
      <selection activeCell="D25" sqref="D25"/>
      <selection pane="bottomLeft" activeCell="A28" sqref="A28"/>
    </sheetView>
  </sheetViews>
  <sheetFormatPr baseColWidth="10" defaultColWidth="11.42578125" defaultRowHeight="15" x14ac:dyDescent="0.25"/>
  <cols>
    <col min="1" max="1" width="39" style="53" customWidth="1"/>
    <col min="2" max="2" width="50.7109375" style="18" customWidth="1"/>
    <col min="3" max="3" width="15.42578125" style="22" customWidth="1"/>
    <col min="4" max="4" width="20.7109375" style="18" customWidth="1"/>
    <col min="5" max="6" width="15.42578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45.7109375" customWidth="1"/>
  </cols>
  <sheetData>
    <row r="1" spans="1:19" x14ac:dyDescent="0.25">
      <c r="A1" s="114"/>
      <c r="B1" s="114"/>
      <c r="C1" s="114"/>
      <c r="D1" s="114"/>
      <c r="E1" s="114"/>
      <c r="F1" s="114"/>
      <c r="G1" s="114"/>
      <c r="H1" s="114"/>
      <c r="I1" s="114"/>
      <c r="J1" s="38"/>
    </row>
    <row r="2" spans="1:19" x14ac:dyDescent="0.25">
      <c r="A2" s="114"/>
      <c r="B2" s="114"/>
      <c r="C2" s="114"/>
      <c r="D2" s="114"/>
      <c r="E2" s="114"/>
      <c r="F2" s="114"/>
      <c r="G2" s="114"/>
      <c r="H2" s="114"/>
      <c r="I2" s="114"/>
      <c r="J2" s="38"/>
    </row>
    <row r="3" spans="1:19" x14ac:dyDescent="0.25">
      <c r="A3" s="114"/>
      <c r="B3" s="114"/>
      <c r="C3" s="114"/>
      <c r="D3" s="114"/>
      <c r="E3" s="114"/>
      <c r="F3" s="114"/>
      <c r="G3" s="114"/>
      <c r="H3" s="114"/>
      <c r="I3" s="114"/>
      <c r="J3" s="38"/>
    </row>
    <row r="4" spans="1:19" x14ac:dyDescent="0.25">
      <c r="A4" s="114"/>
      <c r="B4" s="114"/>
      <c r="C4" s="114"/>
      <c r="D4" s="114"/>
      <c r="E4" s="114"/>
      <c r="F4" s="114"/>
      <c r="G4" s="114"/>
      <c r="H4" s="114"/>
      <c r="I4" s="114"/>
      <c r="J4" s="38"/>
    </row>
    <row r="5" spans="1:19" x14ac:dyDescent="0.25">
      <c r="A5" s="114"/>
      <c r="B5" s="114"/>
      <c r="C5" s="114"/>
      <c r="D5" s="114"/>
      <c r="E5" s="114"/>
      <c r="F5" s="114"/>
      <c r="G5" s="114"/>
      <c r="H5" s="114"/>
      <c r="I5" s="114"/>
      <c r="J5" s="38"/>
    </row>
    <row r="6" spans="1:19" x14ac:dyDescent="0.25">
      <c r="A6" s="114"/>
      <c r="B6" s="114"/>
      <c r="C6" s="114"/>
      <c r="D6" s="114"/>
      <c r="E6" s="114"/>
      <c r="F6" s="114"/>
      <c r="G6" s="114"/>
      <c r="H6" s="114"/>
      <c r="I6" s="114"/>
      <c r="J6" s="38"/>
    </row>
    <row r="7" spans="1:19" ht="14.65" customHeight="1" x14ac:dyDescent="0.25">
      <c r="A7" s="134" t="s">
        <v>313</v>
      </c>
      <c r="B7" s="133" t="str">
        <f>'Fiche Générale'!B2</f>
        <v>IAE</v>
      </c>
      <c r="C7" s="116" t="s">
        <v>261</v>
      </c>
      <c r="D7" s="116"/>
      <c r="E7" s="131" t="str">
        <f>'Fiche Générale'!B3</f>
        <v>Marketing, vente</v>
      </c>
      <c r="F7" s="132"/>
      <c r="G7" s="116" t="s">
        <v>314</v>
      </c>
      <c r="H7" s="133" t="str">
        <f>'Fiche Générale'!B4</f>
        <v>GMMKT18</v>
      </c>
      <c r="I7" s="133"/>
      <c r="J7" s="39"/>
      <c r="K7" s="23"/>
    </row>
    <row r="8" spans="1:19" ht="14.65" customHeight="1" x14ac:dyDescent="0.25">
      <c r="A8" s="135"/>
      <c r="B8" s="133"/>
      <c r="C8" s="116"/>
      <c r="D8" s="116"/>
      <c r="E8" s="131"/>
      <c r="F8" s="132"/>
      <c r="G8" s="116"/>
      <c r="H8" s="133"/>
      <c r="I8" s="133"/>
      <c r="J8" s="39"/>
      <c r="K8" s="23"/>
    </row>
    <row r="9" spans="1:19" ht="14.65" customHeight="1" x14ac:dyDescent="0.25">
      <c r="A9" s="135"/>
      <c r="B9" s="133"/>
      <c r="C9" s="116"/>
      <c r="D9" s="116"/>
      <c r="E9" s="131"/>
      <c r="F9" s="132"/>
      <c r="G9" s="116"/>
      <c r="H9" s="133"/>
      <c r="I9" s="133"/>
      <c r="J9" s="39"/>
      <c r="K9" s="23"/>
    </row>
    <row r="10" spans="1:19" ht="14.65" customHeight="1" x14ac:dyDescent="0.25">
      <c r="A10" s="135"/>
      <c r="B10" s="133"/>
      <c r="C10" s="121" t="s">
        <v>263</v>
      </c>
      <c r="D10" s="121"/>
      <c r="E10" s="125" t="str">
        <f>'Fiche Générale'!B12</f>
        <v>Ingénierie d'Affaires et Business Development</v>
      </c>
      <c r="F10" s="126"/>
      <c r="G10" s="126"/>
      <c r="H10" s="126"/>
      <c r="I10" s="127"/>
      <c r="J10" s="40"/>
      <c r="K10" s="23"/>
    </row>
    <row r="11" spans="1:19" ht="14.65" customHeight="1" x14ac:dyDescent="0.25">
      <c r="A11" s="136"/>
      <c r="B11" s="133"/>
      <c r="C11" s="121"/>
      <c r="D11" s="121"/>
      <c r="E11" s="128"/>
      <c r="F11" s="129"/>
      <c r="G11" s="129"/>
      <c r="H11" s="129"/>
      <c r="I11" s="130"/>
      <c r="J11" s="40"/>
      <c r="K11" s="23"/>
    </row>
    <row r="12" spans="1:19" x14ac:dyDescent="0.25">
      <c r="C12" s="18"/>
      <c r="I12" s="13"/>
      <c r="J12" s="13"/>
      <c r="M12" s="117" t="s">
        <v>315</v>
      </c>
      <c r="N12" s="118"/>
      <c r="O12" s="149"/>
      <c r="P12" s="117" t="s">
        <v>316</v>
      </c>
      <c r="Q12" s="118"/>
      <c r="R12" s="118"/>
      <c r="S12" s="149"/>
    </row>
    <row r="13" spans="1:19" x14ac:dyDescent="0.25">
      <c r="A13" s="153" t="s">
        <v>264</v>
      </c>
      <c r="B13" s="76" t="str">
        <f>'S4 Maquette'!B13:B14</f>
        <v>2ème Année</v>
      </c>
      <c r="C13" s="76"/>
      <c r="D13" s="142" t="s">
        <v>317</v>
      </c>
      <c r="E13" s="137">
        <f>'S4 Maquette'!E13:F14</f>
        <v>0</v>
      </c>
      <c r="F13" s="137"/>
      <c r="G13" s="137"/>
      <c r="H13" s="115" t="s">
        <v>318</v>
      </c>
      <c r="I13" s="115"/>
      <c r="J13" s="41"/>
      <c r="M13" s="119"/>
      <c r="N13" s="120"/>
      <c r="O13" s="150"/>
      <c r="P13" s="119"/>
      <c r="Q13" s="120"/>
      <c r="R13" s="120"/>
      <c r="S13" s="150"/>
    </row>
    <row r="14" spans="1:19" x14ac:dyDescent="0.25">
      <c r="A14" s="154"/>
      <c r="B14" s="76"/>
      <c r="C14" s="76"/>
      <c r="D14" s="144"/>
      <c r="E14" s="137"/>
      <c r="F14" s="137"/>
      <c r="G14" s="137"/>
      <c r="H14" s="115"/>
      <c r="I14" s="115"/>
      <c r="J14" s="41"/>
      <c r="M14" s="115" t="s">
        <v>319</v>
      </c>
      <c r="N14" s="117" t="s">
        <v>320</v>
      </c>
      <c r="O14" s="149"/>
      <c r="P14" s="114"/>
      <c r="Q14" s="138"/>
      <c r="R14" s="141"/>
      <c r="S14" s="142"/>
    </row>
    <row r="15" spans="1:19" x14ac:dyDescent="0.25">
      <c r="A15" s="153" t="s">
        <v>321</v>
      </c>
      <c r="B15" s="78" t="str">
        <f>'S4 Maquette'!B15:B16</f>
        <v>Semestre 4</v>
      </c>
      <c r="C15" s="79"/>
      <c r="D15" s="142" t="s">
        <v>322</v>
      </c>
      <c r="E15" s="137">
        <f>'S4 Maquette'!E15:F16</f>
        <v>0</v>
      </c>
      <c r="F15" s="137"/>
      <c r="G15" s="137"/>
      <c r="H15" s="145" t="str">
        <f>'Fiche Générale'!B5</f>
        <v>Session Unique</v>
      </c>
      <c r="I15" s="146"/>
      <c r="J15" s="42"/>
      <c r="M15" s="115"/>
      <c r="N15" s="151"/>
      <c r="O15" s="152"/>
      <c r="P15" s="114"/>
      <c r="Q15" s="139"/>
      <c r="R15" s="141"/>
      <c r="S15" s="143"/>
    </row>
    <row r="16" spans="1:19" x14ac:dyDescent="0.25">
      <c r="A16" s="154"/>
      <c r="B16" s="81"/>
      <c r="C16" s="82"/>
      <c r="D16" s="144"/>
      <c r="E16" s="137"/>
      <c r="F16" s="137"/>
      <c r="G16" s="137"/>
      <c r="H16" s="147"/>
      <c r="I16" s="148"/>
      <c r="J16" s="42"/>
      <c r="M16" s="115"/>
      <c r="N16" s="151"/>
      <c r="O16" s="152"/>
      <c r="P16" s="114"/>
      <c r="Q16" s="139"/>
      <c r="R16" s="141"/>
      <c r="S16" s="143"/>
    </row>
    <row r="17" spans="1:20" x14ac:dyDescent="0.25">
      <c r="L17" s="19"/>
      <c r="M17" s="115"/>
      <c r="N17" s="119"/>
      <c r="O17" s="150"/>
      <c r="P17" s="114"/>
      <c r="Q17" s="140"/>
      <c r="R17" s="141"/>
      <c r="S17" s="144"/>
    </row>
    <row r="18" spans="1:20" ht="59.65" customHeight="1" x14ac:dyDescent="0.25">
      <c r="A18" s="54" t="s">
        <v>323</v>
      </c>
      <c r="B18" s="43" t="s">
        <v>324</v>
      </c>
      <c r="C18" s="3" t="s">
        <v>5</v>
      </c>
      <c r="D18" s="3" t="s">
        <v>325</v>
      </c>
      <c r="E18" s="3" t="s">
        <v>326</v>
      </c>
      <c r="F18" s="3" t="s">
        <v>327</v>
      </c>
      <c r="G18" s="3" t="s">
        <v>328</v>
      </c>
      <c r="H18" s="3" t="s">
        <v>329</v>
      </c>
      <c r="I18" s="3" t="s">
        <v>330</v>
      </c>
      <c r="J18" s="3" t="s">
        <v>331</v>
      </c>
      <c r="K18" s="3" t="s">
        <v>332</v>
      </c>
      <c r="L18" s="3" t="s">
        <v>333</v>
      </c>
      <c r="M18" s="3" t="s">
        <v>334</v>
      </c>
      <c r="N18" s="3" t="s">
        <v>324</v>
      </c>
      <c r="O18" s="3" t="s">
        <v>335</v>
      </c>
      <c r="P18" s="3" t="s">
        <v>336</v>
      </c>
      <c r="Q18" s="3" t="s">
        <v>324</v>
      </c>
      <c r="R18" s="3" t="s">
        <v>335</v>
      </c>
      <c r="S18" s="4" t="s">
        <v>337</v>
      </c>
      <c r="T18" s="4" t="s">
        <v>338</v>
      </c>
    </row>
    <row r="19" spans="1:20" ht="30.4" customHeight="1" x14ac:dyDescent="0.25">
      <c r="A19" s="55" t="str">
        <f>'S4 Maquette'!B19</f>
        <v>Développer ses compétences linguistiques, collaboratives et informatiques</v>
      </c>
      <c r="B19" s="47" t="str">
        <f>'S4 Maquette'!C19</f>
        <v>UE</v>
      </c>
      <c r="C19" s="46">
        <f>'S4 Maquette'!F19</f>
        <v>0</v>
      </c>
      <c r="D19" s="7"/>
      <c r="E19" s="7" t="s">
        <v>340</v>
      </c>
      <c r="F19" s="7" t="s">
        <v>340</v>
      </c>
      <c r="G19" s="44" t="s">
        <v>340</v>
      </c>
      <c r="H19" s="44" t="s">
        <v>340</v>
      </c>
      <c r="I19" s="44" t="s">
        <v>339</v>
      </c>
      <c r="J19" s="44"/>
      <c r="K19" s="44"/>
      <c r="L19" s="44"/>
      <c r="M19" s="44"/>
      <c r="N19" s="44"/>
      <c r="O19" s="44"/>
      <c r="P19" s="44"/>
      <c r="Q19" s="44"/>
      <c r="R19" s="44"/>
      <c r="S19" s="12"/>
      <c r="T19" s="1"/>
    </row>
    <row r="20" spans="1:20" ht="30.4" customHeight="1" x14ac:dyDescent="0.25">
      <c r="A20" s="55" t="str">
        <f>'S4 Maquette'!B20</f>
        <v>Business english II</v>
      </c>
      <c r="B20" s="47" t="str">
        <f>'S4 Maquette'!C20</f>
        <v>ECUE</v>
      </c>
      <c r="C20" s="46">
        <f>'S4 Maquette'!F20</f>
        <v>0</v>
      </c>
      <c r="D20" s="7">
        <v>1</v>
      </c>
      <c r="E20" s="7" t="s">
        <v>340</v>
      </c>
      <c r="F20" s="7" t="s">
        <v>339</v>
      </c>
      <c r="G20" s="44" t="s">
        <v>340</v>
      </c>
      <c r="H20" s="7" t="s">
        <v>339</v>
      </c>
      <c r="I20" s="44" t="s">
        <v>340</v>
      </c>
      <c r="J20" s="44"/>
      <c r="K20" s="44" t="s">
        <v>9</v>
      </c>
      <c r="L20" s="44"/>
      <c r="M20" s="44">
        <v>2</v>
      </c>
      <c r="N20" s="44"/>
      <c r="O20" s="44"/>
      <c r="P20" s="44"/>
      <c r="Q20" s="44"/>
      <c r="R20" s="44"/>
      <c r="S20" s="12"/>
      <c r="T20" s="1"/>
    </row>
    <row r="21" spans="1:20" ht="30.4" customHeight="1" x14ac:dyDescent="0.25">
      <c r="A21" s="55" t="str">
        <f>'S4 Maquette'!B21</f>
        <v>Innovation &amp; design thinking</v>
      </c>
      <c r="B21" s="47" t="str">
        <f>'S4 Maquette'!C21</f>
        <v>ECUE</v>
      </c>
      <c r="C21" s="46">
        <f>'S4 Maquette'!F21</f>
        <v>0</v>
      </c>
      <c r="D21" s="7">
        <v>1</v>
      </c>
      <c r="E21" s="7" t="s">
        <v>340</v>
      </c>
      <c r="F21" s="7" t="s">
        <v>339</v>
      </c>
      <c r="G21" s="44" t="s">
        <v>340</v>
      </c>
      <c r="H21" s="7" t="s">
        <v>339</v>
      </c>
      <c r="I21" s="44" t="s">
        <v>340</v>
      </c>
      <c r="J21" s="44"/>
      <c r="K21" s="44" t="s">
        <v>9</v>
      </c>
      <c r="L21" s="44"/>
      <c r="M21" s="44">
        <v>2</v>
      </c>
      <c r="N21" s="44"/>
      <c r="O21" s="44"/>
      <c r="P21" s="44"/>
      <c r="Q21" s="44"/>
      <c r="R21" s="44"/>
      <c r="S21" s="12"/>
      <c r="T21" s="1"/>
    </row>
    <row r="22" spans="1:20" ht="30.4" customHeight="1" x14ac:dyDescent="0.25">
      <c r="A22" s="55" t="str">
        <f>'S4 Maquette'!B22</f>
        <v>Business analytics &amp; data visualisation</v>
      </c>
      <c r="B22" s="47" t="str">
        <f>'S4 Maquette'!C22</f>
        <v>ECUE</v>
      </c>
      <c r="C22" s="46">
        <f>'S4 Maquette'!F22</f>
        <v>0</v>
      </c>
      <c r="D22" s="7">
        <v>1</v>
      </c>
      <c r="E22" s="7" t="s">
        <v>340</v>
      </c>
      <c r="F22" s="7" t="s">
        <v>339</v>
      </c>
      <c r="G22" s="44" t="s">
        <v>340</v>
      </c>
      <c r="H22" s="7" t="s">
        <v>339</v>
      </c>
      <c r="I22" s="44" t="s">
        <v>340</v>
      </c>
      <c r="J22" s="44"/>
      <c r="K22" s="44" t="s">
        <v>9</v>
      </c>
      <c r="L22" s="44"/>
      <c r="M22" s="44">
        <v>2</v>
      </c>
      <c r="N22" s="44"/>
      <c r="O22" s="44"/>
      <c r="P22" s="44"/>
      <c r="Q22" s="44"/>
      <c r="R22" s="44"/>
      <c r="S22" s="12"/>
      <c r="T22" s="1"/>
    </row>
    <row r="23" spans="1:20" ht="30.4" customHeight="1" x14ac:dyDescent="0.25">
      <c r="A23" s="55" t="str">
        <f>'S4 Maquette'!B23</f>
        <v>Maîtrise d'Excel II</v>
      </c>
      <c r="B23" s="47" t="str">
        <f>'S4 Maquette'!C23</f>
        <v>ECUE</v>
      </c>
      <c r="C23" s="46">
        <f>'S4 Maquette'!F23</f>
        <v>0</v>
      </c>
      <c r="D23" s="7">
        <v>1</v>
      </c>
      <c r="E23" s="7" t="s">
        <v>340</v>
      </c>
      <c r="F23" s="7" t="s">
        <v>339</v>
      </c>
      <c r="G23" s="44" t="s">
        <v>340</v>
      </c>
      <c r="H23" s="7" t="s">
        <v>339</v>
      </c>
      <c r="I23" s="44" t="s">
        <v>340</v>
      </c>
      <c r="J23" s="44"/>
      <c r="K23" s="44" t="s">
        <v>9</v>
      </c>
      <c r="L23" s="44"/>
      <c r="M23" s="44">
        <v>2</v>
      </c>
      <c r="N23" s="44"/>
      <c r="O23" s="44"/>
      <c r="P23" s="44"/>
      <c r="Q23" s="44"/>
      <c r="R23" s="44"/>
      <c r="S23" s="12"/>
      <c r="T23" s="1"/>
    </row>
    <row r="24" spans="1:20" ht="30.4" customHeight="1" x14ac:dyDescent="0.25">
      <c r="A24" s="55" t="str">
        <f>'S4 Maquette'!B24</f>
        <v>PPR - Mobiliser des savoirs hautement spécialisés</v>
      </c>
      <c r="B24" s="47" t="str">
        <f>'S4 Maquette'!C24</f>
        <v>UE</v>
      </c>
      <c r="C24" s="46">
        <f>'S4 Maquette'!F24</f>
        <v>0</v>
      </c>
      <c r="D24" s="7"/>
      <c r="E24" s="7" t="s">
        <v>340</v>
      </c>
      <c r="F24" s="7" t="s">
        <v>340</v>
      </c>
      <c r="G24" s="44" t="s">
        <v>340</v>
      </c>
      <c r="H24" s="44" t="s">
        <v>340</v>
      </c>
      <c r="I24" s="44" t="s">
        <v>339</v>
      </c>
      <c r="J24" s="44"/>
      <c r="K24" s="44"/>
      <c r="L24" s="44"/>
      <c r="M24" s="44"/>
      <c r="N24" s="44"/>
      <c r="O24" s="44"/>
      <c r="P24" s="44"/>
      <c r="Q24" s="44"/>
      <c r="R24" s="44"/>
      <c r="S24" s="12"/>
      <c r="T24" s="1"/>
    </row>
    <row r="25" spans="1:20" ht="30.4" customHeight="1" x14ac:dyDescent="0.25">
      <c r="A25" s="55" t="str">
        <f>'S4 Maquette'!B25</f>
        <v>Méthodologie du mémoire</v>
      </c>
      <c r="B25" s="47" t="str">
        <f>'S4 Maquette'!C25</f>
        <v>ECUE</v>
      </c>
      <c r="C25" s="46">
        <f>'S4 Maquette'!F25</f>
        <v>0</v>
      </c>
      <c r="D25" s="7">
        <v>1</v>
      </c>
      <c r="E25" s="7" t="s">
        <v>340</v>
      </c>
      <c r="F25" s="7" t="s">
        <v>339</v>
      </c>
      <c r="G25" s="44" t="s">
        <v>340</v>
      </c>
      <c r="H25" s="7" t="s">
        <v>339</v>
      </c>
      <c r="I25" s="44" t="s">
        <v>340</v>
      </c>
      <c r="J25" s="44"/>
      <c r="K25" s="44" t="s">
        <v>9</v>
      </c>
      <c r="L25" s="44"/>
      <c r="M25" s="44">
        <v>2</v>
      </c>
      <c r="N25" s="44"/>
      <c r="O25" s="44"/>
      <c r="P25" s="44"/>
      <c r="Q25" s="44"/>
      <c r="R25" s="44"/>
      <c r="S25" s="12"/>
      <c r="T25" s="1"/>
    </row>
    <row r="26" spans="1:20" ht="30.4" customHeight="1" x14ac:dyDescent="0.25">
      <c r="A26" s="55" t="str">
        <f>'S4 Maquette'!B26</f>
        <v>Développement de soft skils</v>
      </c>
      <c r="B26" s="47" t="str">
        <f>'S4 Maquette'!C26</f>
        <v>ECUE</v>
      </c>
      <c r="C26" s="46">
        <f>'S4 Maquette'!F26</f>
        <v>0</v>
      </c>
      <c r="D26" s="7">
        <v>1</v>
      </c>
      <c r="E26" s="7" t="s">
        <v>340</v>
      </c>
      <c r="F26" s="7" t="s">
        <v>339</v>
      </c>
      <c r="G26" s="44" t="s">
        <v>340</v>
      </c>
      <c r="H26" s="7" t="s">
        <v>339</v>
      </c>
      <c r="I26" s="44" t="s">
        <v>340</v>
      </c>
      <c r="J26" s="44"/>
      <c r="K26" s="44" t="s">
        <v>9</v>
      </c>
      <c r="L26" s="44"/>
      <c r="M26" s="44">
        <v>2</v>
      </c>
      <c r="N26" s="44"/>
      <c r="O26" s="44"/>
      <c r="P26" s="44"/>
      <c r="Q26" s="44"/>
      <c r="R26" s="44"/>
      <c r="S26" s="12"/>
      <c r="T26" s="1"/>
    </row>
    <row r="27" spans="1:20" ht="30.4" customHeight="1" x14ac:dyDescent="0.25">
      <c r="A27" s="55" t="str">
        <f>'S4 Maquette'!B27</f>
        <v>Expression orale</v>
      </c>
      <c r="B27" s="47" t="str">
        <f>'S4 Maquette'!C27</f>
        <v>ECUE</v>
      </c>
      <c r="C27" s="46">
        <f>'S4 Maquette'!F27</f>
        <v>0</v>
      </c>
      <c r="D27" s="7">
        <v>1</v>
      </c>
      <c r="E27" s="7" t="s">
        <v>340</v>
      </c>
      <c r="F27" s="7" t="s">
        <v>339</v>
      </c>
      <c r="G27" s="44" t="s">
        <v>340</v>
      </c>
      <c r="H27" s="7" t="s">
        <v>339</v>
      </c>
      <c r="I27" s="44" t="s">
        <v>340</v>
      </c>
      <c r="J27" s="44"/>
      <c r="K27" s="44" t="s">
        <v>9</v>
      </c>
      <c r="L27" s="44"/>
      <c r="M27" s="44">
        <v>2</v>
      </c>
      <c r="N27" s="44"/>
      <c r="O27" s="44"/>
      <c r="P27" s="44"/>
      <c r="Q27" s="44"/>
      <c r="R27" s="44"/>
      <c r="S27" s="12"/>
      <c r="T27" s="1"/>
    </row>
    <row r="28" spans="1:20" ht="30.4" customHeight="1" x14ac:dyDescent="0.25">
      <c r="A28" s="55" t="str">
        <f>'S4 Maquette'!B28</f>
        <v>Mission de professionnalisation et accompagnement :
-Alternance ou stage minimum de 4 mois
-Mémoire
-Soutenance</v>
      </c>
      <c r="B28" s="47" t="str">
        <f>'S4 Maquette'!C28</f>
        <v>ECUE</v>
      </c>
      <c r="C28" s="46">
        <f>'S4 Maquette'!F28</f>
        <v>0</v>
      </c>
      <c r="D28" s="7">
        <v>3</v>
      </c>
      <c r="E28" s="7" t="s">
        <v>340</v>
      </c>
      <c r="F28" s="7" t="s">
        <v>339</v>
      </c>
      <c r="G28" s="44" t="s">
        <v>340</v>
      </c>
      <c r="H28" s="44" t="s">
        <v>339</v>
      </c>
      <c r="I28" s="44" t="s">
        <v>340</v>
      </c>
      <c r="J28" s="44"/>
      <c r="K28" s="44" t="s">
        <v>9</v>
      </c>
      <c r="L28" s="44"/>
      <c r="M28" s="44">
        <v>2</v>
      </c>
      <c r="N28" s="44"/>
      <c r="O28" s="44"/>
      <c r="P28" s="44"/>
      <c r="Q28" s="44"/>
      <c r="R28" s="44"/>
      <c r="S28" s="12"/>
      <c r="T28" s="1"/>
    </row>
    <row r="29" spans="1:20" ht="30.4" customHeight="1" x14ac:dyDescent="0.25">
      <c r="A29" s="55">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4" customHeight="1" x14ac:dyDescent="0.25">
      <c r="A30" s="55" t="str">
        <f>'S4 Maquette'!B30</f>
        <v>BONUS IV (facultatif : max 0,25 points sur moyenne S4)</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4" customHeight="1" x14ac:dyDescent="0.25">
      <c r="A31" s="55" t="str">
        <f>'S4 Maquette'!B31</f>
        <v>Sport</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4" customHeight="1" x14ac:dyDescent="0.25">
      <c r="A32" s="55" t="str">
        <f>'S4 Maquette'!B32</f>
        <v>Engagement étudiant</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4" customHeight="1" x14ac:dyDescent="0.25">
      <c r="A33" s="55" t="str">
        <f>'S4 Maquette'!B33</f>
        <v>Entreprenariat</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4" customHeight="1" x14ac:dyDescent="0.25">
      <c r="A34" s="55" t="str">
        <f>'S4 Maquette'!B34</f>
        <v>Culture</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4" customHeight="1" x14ac:dyDescent="0.25">
      <c r="A35" s="55" t="str">
        <f>'S4 Maquette'!B35</f>
        <v>Langues IV</v>
      </c>
      <c r="B35" s="47">
        <f>'S4 Maquette'!C35</f>
        <v>0</v>
      </c>
      <c r="C35" s="46" t="str">
        <f>'S4 Maquette'!F35</f>
        <v>Modification</v>
      </c>
      <c r="D35" s="7"/>
      <c r="E35" s="7"/>
      <c r="F35" s="7"/>
      <c r="G35" s="44"/>
      <c r="H35" s="44"/>
      <c r="I35" s="44"/>
      <c r="J35" s="44"/>
      <c r="K35" s="44"/>
      <c r="L35" s="44"/>
      <c r="M35" s="44"/>
      <c r="N35" s="44"/>
      <c r="O35" s="44"/>
      <c r="P35" s="44"/>
      <c r="Q35" s="44"/>
      <c r="R35" s="44"/>
      <c r="S35" s="12"/>
      <c r="T35" s="1"/>
    </row>
    <row r="36" spans="1:20" ht="30.4" customHeight="1" x14ac:dyDescent="0.25">
      <c r="A36" s="55" t="str">
        <f>'S4 Maquette'!B36</f>
        <v>IAE Engagement vie étudiante IV</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4" customHeight="1" x14ac:dyDescent="0.25">
      <c r="A37" s="55" t="str">
        <f>'S4 Maquette'!B37</f>
        <v>IAE Engagement Responsable</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4" customHeight="1" x14ac:dyDescent="0.25">
      <c r="A38" s="55">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4" customHeight="1" x14ac:dyDescent="0.25">
      <c r="A39" s="55">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4" customHeight="1" x14ac:dyDescent="0.25">
      <c r="A40" s="55">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4" customHeight="1" x14ac:dyDescent="0.25">
      <c r="A41" s="55">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4" customHeight="1" x14ac:dyDescent="0.25">
      <c r="A42" s="55">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4" customHeight="1" x14ac:dyDescent="0.25">
      <c r="A43" s="55">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4" customHeight="1" x14ac:dyDescent="0.25">
      <c r="A44" s="55">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4" customHeight="1" x14ac:dyDescent="0.25">
      <c r="A45" s="55">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4" customHeight="1" x14ac:dyDescent="0.25">
      <c r="A46" s="55">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4" customHeight="1" x14ac:dyDescent="0.25">
      <c r="A47" s="55">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4" customHeight="1" x14ac:dyDescent="0.25">
      <c r="A48" s="55">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4" customHeight="1" x14ac:dyDescent="0.25">
      <c r="A49" s="55">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4" customHeight="1" x14ac:dyDescent="0.25">
      <c r="A50" s="55">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4" customHeight="1" x14ac:dyDescent="0.25">
      <c r="A51" s="55">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4" customHeight="1" x14ac:dyDescent="0.25">
      <c r="A52" s="55">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4" customHeight="1" x14ac:dyDescent="0.25">
      <c r="A53" s="55">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4" customHeight="1" x14ac:dyDescent="0.25">
      <c r="A54" s="55">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4" customHeight="1" x14ac:dyDescent="0.25">
      <c r="A55" s="55">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4" customHeight="1" x14ac:dyDescent="0.25">
      <c r="A56" s="55">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4" customHeight="1" x14ac:dyDescent="0.25">
      <c r="A57" s="55">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4" customHeight="1" x14ac:dyDescent="0.25">
      <c r="A58" s="55">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4" customHeight="1" x14ac:dyDescent="0.25">
      <c r="A59" s="55">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4" customHeight="1" x14ac:dyDescent="0.25">
      <c r="A60" s="55">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4" customHeight="1" x14ac:dyDescent="0.25">
      <c r="A61" s="55">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4" customHeight="1" x14ac:dyDescent="0.25">
      <c r="A62" s="55">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4" customHeight="1" x14ac:dyDescent="0.25">
      <c r="A63" s="55">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4" customHeight="1" x14ac:dyDescent="0.25">
      <c r="A64" s="55">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4" customHeight="1" x14ac:dyDescent="0.25">
      <c r="A65" s="55">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4" customHeight="1" x14ac:dyDescent="0.25">
      <c r="A66" s="55">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4" customHeight="1" x14ac:dyDescent="0.25">
      <c r="A67" s="55">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4" customHeight="1" x14ac:dyDescent="0.25">
      <c r="A68" s="55">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4" customHeight="1" x14ac:dyDescent="0.25">
      <c r="A69" s="55">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4" customHeight="1" x14ac:dyDescent="0.25">
      <c r="A70" s="55">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4" customHeight="1" x14ac:dyDescent="0.25">
      <c r="A71" s="55">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4" customHeight="1" x14ac:dyDescent="0.25">
      <c r="A72" s="55">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4" customHeight="1" x14ac:dyDescent="0.25">
      <c r="A73" s="55">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4" customHeight="1" x14ac:dyDescent="0.25">
      <c r="A74" s="55">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4" customHeight="1" x14ac:dyDescent="0.25">
      <c r="A75" s="55">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4" customHeight="1" x14ac:dyDescent="0.25">
      <c r="A76" s="55">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4" customHeight="1" x14ac:dyDescent="0.25">
      <c r="A77" s="55">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4" customHeight="1" x14ac:dyDescent="0.25">
      <c r="A78" s="55">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4" customHeight="1" x14ac:dyDescent="0.25">
      <c r="A79" s="55">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4" customHeight="1" x14ac:dyDescent="0.25">
      <c r="A80" s="55">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4" customHeight="1" x14ac:dyDescent="0.25">
      <c r="A81" s="55">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4" customHeight="1" x14ac:dyDescent="0.25">
      <c r="A82" s="55">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4" customHeight="1" x14ac:dyDescent="0.25">
      <c r="A83" s="55">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4" customHeight="1" x14ac:dyDescent="0.25">
      <c r="A84" s="55">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4" customHeight="1" x14ac:dyDescent="0.25">
      <c r="A85" s="55">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4" customHeight="1" x14ac:dyDescent="0.25">
      <c r="A86" s="55">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4" customHeight="1" x14ac:dyDescent="0.25">
      <c r="A87" s="55">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4" customHeight="1" x14ac:dyDescent="0.25">
      <c r="A88" s="55">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4" customHeight="1" x14ac:dyDescent="0.25">
      <c r="A89" s="55">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4" customHeight="1" x14ac:dyDescent="0.25">
      <c r="A90" s="55">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4" customHeight="1" x14ac:dyDescent="0.25">
      <c r="A91" s="55">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4" customHeight="1" x14ac:dyDescent="0.25">
      <c r="A92" s="55">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4" customHeight="1" x14ac:dyDescent="0.25">
      <c r="A93" s="55">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4" customHeight="1" x14ac:dyDescent="0.25">
      <c r="A94" s="55">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4" customHeight="1" x14ac:dyDescent="0.25">
      <c r="A95" s="55">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4" customHeight="1" x14ac:dyDescent="0.25">
      <c r="A96" s="55">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4" customHeight="1" x14ac:dyDescent="0.25">
      <c r="A97" s="55">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4" customHeight="1" x14ac:dyDescent="0.25">
      <c r="A98" s="55">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4" customHeight="1" x14ac:dyDescent="0.25">
      <c r="A99" s="55">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4" customHeight="1" x14ac:dyDescent="0.25">
      <c r="A100" s="55">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4" customHeight="1" x14ac:dyDescent="0.25">
      <c r="A101" s="55">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4" customHeight="1" x14ac:dyDescent="0.25">
      <c r="A102" s="55">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4" customHeight="1" x14ac:dyDescent="0.25">
      <c r="A103" s="55">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4" customHeight="1" x14ac:dyDescent="0.25">
      <c r="A104" s="55">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4" customHeight="1" x14ac:dyDescent="0.25">
      <c r="A105" s="55">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4" customHeight="1" x14ac:dyDescent="0.25">
      <c r="A106" s="55">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4" customHeight="1" x14ac:dyDescent="0.25">
      <c r="A107" s="55">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4" customHeight="1" x14ac:dyDescent="0.25">
      <c r="A108" s="55">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4" customHeight="1" x14ac:dyDescent="0.25">
      <c r="A109" s="55">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4" customHeight="1" x14ac:dyDescent="0.25">
      <c r="A110" s="55">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4" customHeight="1" x14ac:dyDescent="0.25">
      <c r="A111" s="55">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4" customHeight="1" x14ac:dyDescent="0.25">
      <c r="A112" s="55">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4" customHeight="1" x14ac:dyDescent="0.25">
      <c r="A113" s="55">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4" customHeight="1" x14ac:dyDescent="0.25">
      <c r="A114" s="55">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4" customHeight="1" x14ac:dyDescent="0.25">
      <c r="A115" s="55">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4" customHeight="1" x14ac:dyDescent="0.25">
      <c r="A116" s="55">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4" customHeight="1" x14ac:dyDescent="0.25">
      <c r="A117" s="55">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4" customHeight="1" x14ac:dyDescent="0.25">
      <c r="A118" s="55">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4" customHeight="1" x14ac:dyDescent="0.25">
      <c r="A119" s="55">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4" customHeight="1" x14ac:dyDescent="0.25">
      <c r="A120" s="55">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4" customHeight="1" x14ac:dyDescent="0.25">
      <c r="A121" s="55">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4" customHeight="1" x14ac:dyDescent="0.25">
      <c r="A122" s="55">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4" customHeight="1" x14ac:dyDescent="0.25">
      <c r="A123" s="55">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4" customHeight="1" x14ac:dyDescent="0.25">
      <c r="A124" s="55">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4" customHeight="1" x14ac:dyDescent="0.25">
      <c r="A125" s="55">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4" customHeight="1" x14ac:dyDescent="0.25">
      <c r="A126" s="55">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4" customHeight="1" x14ac:dyDescent="0.25">
      <c r="A127" s="55">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4" customHeight="1" x14ac:dyDescent="0.25">
      <c r="A128" s="55">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4" customHeight="1" x14ac:dyDescent="0.25">
      <c r="A129" s="55">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4" customHeight="1" x14ac:dyDescent="0.25">
      <c r="A130" s="55">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4" customHeight="1" x14ac:dyDescent="0.25">
      <c r="A131" s="55">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4" customHeight="1" x14ac:dyDescent="0.25">
      <c r="A132" s="55">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4" customHeight="1" x14ac:dyDescent="0.25">
      <c r="A133" s="55">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4" customHeight="1" x14ac:dyDescent="0.25">
      <c r="A134" s="55">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4" customHeight="1" x14ac:dyDescent="0.25">
      <c r="A135" s="55">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4" customHeight="1" x14ac:dyDescent="0.25">
      <c r="A136" s="55">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4" customHeight="1" x14ac:dyDescent="0.25">
      <c r="A137" s="55">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4" customHeight="1" x14ac:dyDescent="0.25">
      <c r="A138" s="55">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4" customHeight="1" x14ac:dyDescent="0.25">
      <c r="A139" s="55">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4" customHeight="1" x14ac:dyDescent="0.25">
      <c r="A140" s="55">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4" customHeight="1" x14ac:dyDescent="0.25">
      <c r="A141" s="55">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4" customHeight="1" x14ac:dyDescent="0.25">
      <c r="A142" s="55">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4" customHeight="1" x14ac:dyDescent="0.25">
      <c r="A143" s="55">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4" customHeight="1" x14ac:dyDescent="0.25">
      <c r="A144" s="55">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4" customHeight="1" x14ac:dyDescent="0.25">
      <c r="A145" s="55">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4" customHeight="1" x14ac:dyDescent="0.25">
      <c r="A146" s="55">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4" customHeight="1" x14ac:dyDescent="0.25">
      <c r="A147" s="55">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4" customHeight="1" x14ac:dyDescent="0.25">
      <c r="A148" s="55">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4" customHeight="1" x14ac:dyDescent="0.25">
      <c r="A149" s="55">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4" customHeight="1" x14ac:dyDescent="0.25">
      <c r="A150" s="55">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4" customHeight="1" x14ac:dyDescent="0.25">
      <c r="A151" s="55">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4" customHeight="1" x14ac:dyDescent="0.25">
      <c r="A152" s="55">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4" customHeight="1" x14ac:dyDescent="0.25">
      <c r="A153" s="55">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4" customHeight="1" x14ac:dyDescent="0.25">
      <c r="A154" s="55">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4" customHeight="1" x14ac:dyDescent="0.25">
      <c r="A155" s="55">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4" customHeight="1" x14ac:dyDescent="0.25">
      <c r="A156" s="55">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4" customHeight="1" x14ac:dyDescent="0.25">
      <c r="A157" s="55">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4" customHeight="1" x14ac:dyDescent="0.25">
      <c r="A158" s="55">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4" customHeight="1" x14ac:dyDescent="0.25">
      <c r="A159" s="55">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4" customHeight="1" x14ac:dyDescent="0.25">
      <c r="A160" s="55">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4" customHeight="1" x14ac:dyDescent="0.25">
      <c r="A161" s="55">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4" customHeight="1" x14ac:dyDescent="0.25">
      <c r="A162" s="55">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4" customHeight="1" x14ac:dyDescent="0.25">
      <c r="A163" s="55">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4" customHeight="1" x14ac:dyDescent="0.25">
      <c r="A164" s="55">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4" customHeight="1" x14ac:dyDescent="0.25">
      <c r="A165" s="55">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4" customHeight="1" x14ac:dyDescent="0.25">
      <c r="A166" s="55">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4" customHeight="1" x14ac:dyDescent="0.25">
      <c r="A167" s="55">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4" customHeight="1" x14ac:dyDescent="0.25">
      <c r="A168" s="55">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4" customHeight="1" x14ac:dyDescent="0.25">
      <c r="A169" s="55">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4" customHeight="1" x14ac:dyDescent="0.25">
      <c r="A170" s="55">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4" customHeight="1" x14ac:dyDescent="0.25">
      <c r="A171" s="55">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4" customHeight="1" x14ac:dyDescent="0.25">
      <c r="A172" s="55">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4" customHeight="1" x14ac:dyDescent="0.25">
      <c r="A173" s="55">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4" customHeight="1" x14ac:dyDescent="0.25">
      <c r="A174" s="55">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4" customHeight="1" x14ac:dyDescent="0.25">
      <c r="A175" s="55">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4" customHeight="1" x14ac:dyDescent="0.25">
      <c r="A176" s="55">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4" customHeight="1" x14ac:dyDescent="0.25">
      <c r="A177" s="55">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4" customHeight="1" x14ac:dyDescent="0.25">
      <c r="A178" s="55">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4" customHeight="1" x14ac:dyDescent="0.25">
      <c r="A179" s="55">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4" customHeight="1" x14ac:dyDescent="0.25">
      <c r="A180" s="55">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4" customHeight="1" x14ac:dyDescent="0.25">
      <c r="A181" s="55">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4" customHeight="1" x14ac:dyDescent="0.25">
      <c r="A182" s="55">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4" customHeight="1" x14ac:dyDescent="0.25">
      <c r="A183" s="55">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4" customHeight="1" x14ac:dyDescent="0.25">
      <c r="A184" s="55">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4" customHeight="1" x14ac:dyDescent="0.25">
      <c r="A185" s="55">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4" customHeight="1" x14ac:dyDescent="0.25">
      <c r="A186" s="55">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4" customHeight="1" x14ac:dyDescent="0.25">
      <c r="A187" s="55">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4" customHeight="1" x14ac:dyDescent="0.25">
      <c r="A188" s="55">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4" customHeight="1" x14ac:dyDescent="0.25">
      <c r="A189" s="55">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4" customHeight="1" x14ac:dyDescent="0.25">
      <c r="A190" s="55">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4" customHeight="1" x14ac:dyDescent="0.25">
      <c r="A191" s="55">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4" customHeight="1" x14ac:dyDescent="0.25">
      <c r="A192" s="55">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4" customHeight="1" x14ac:dyDescent="0.25">
      <c r="A193" s="55">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4" customHeight="1" x14ac:dyDescent="0.25">
      <c r="A194" s="55">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4" customHeight="1" x14ac:dyDescent="0.25">
      <c r="A195" s="55">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4" customHeight="1" x14ac:dyDescent="0.25">
      <c r="A196" s="55">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4" customHeight="1" x14ac:dyDescent="0.25">
      <c r="A197" s="55">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4" customHeight="1" x14ac:dyDescent="0.25">
      <c r="A198" s="55">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4" customHeight="1" x14ac:dyDescent="0.25">
      <c r="A199" s="55">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4" customHeight="1" x14ac:dyDescent="0.25">
      <c r="A200" s="55">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4" customHeight="1" x14ac:dyDescent="0.25">
      <c r="A201" s="55">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4" customHeight="1" x14ac:dyDescent="0.25">
      <c r="A202" s="55">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4" customHeight="1" x14ac:dyDescent="0.25">
      <c r="A203" s="55">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4" customHeight="1" x14ac:dyDescent="0.25">
      <c r="A204" s="55">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4" customHeight="1" x14ac:dyDescent="0.25">
      <c r="A205" s="55">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4" customHeight="1" x14ac:dyDescent="0.25">
      <c r="A206" s="55">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4" customHeight="1" x14ac:dyDescent="0.25">
      <c r="A207" s="55">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4" customHeight="1" x14ac:dyDescent="0.25">
      <c r="A208" s="55">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4" customHeight="1" x14ac:dyDescent="0.25">
      <c r="A209" s="55">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4" customHeight="1" x14ac:dyDescent="0.25">
      <c r="A210" s="55">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4" customHeight="1" x14ac:dyDescent="0.25">
      <c r="A211" s="55">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4" customHeight="1" x14ac:dyDescent="0.25">
      <c r="A212" s="55">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4" customHeight="1" x14ac:dyDescent="0.25">
      <c r="A213" s="55">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4" customHeight="1" x14ac:dyDescent="0.25">
      <c r="A214" s="55">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4" customHeight="1" x14ac:dyDescent="0.25">
      <c r="A215" s="55">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4" customHeight="1" x14ac:dyDescent="0.25">
      <c r="A216" s="55">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4" customHeight="1" x14ac:dyDescent="0.25">
      <c r="A217" s="55">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4" customHeight="1" x14ac:dyDescent="0.25">
      <c r="A218" s="55">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4" customHeight="1" x14ac:dyDescent="0.25">
      <c r="A219" s="55">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4" customHeight="1" x14ac:dyDescent="0.25">
      <c r="A220" s="55">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4" customHeight="1" x14ac:dyDescent="0.25">
      <c r="A221" s="55">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4" customHeight="1" x14ac:dyDescent="0.25">
      <c r="A222" s="55">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4" customHeight="1" x14ac:dyDescent="0.25">
      <c r="A223" s="55">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4" customHeight="1" x14ac:dyDescent="0.25">
      <c r="A224" s="55">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4" customHeight="1" x14ac:dyDescent="0.25">
      <c r="A225" s="55">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4" customHeight="1" x14ac:dyDescent="0.25">
      <c r="A226" s="55">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4" customHeight="1" x14ac:dyDescent="0.25">
      <c r="A227" s="55">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4" customHeight="1" x14ac:dyDescent="0.25">
      <c r="A228" s="55">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4" customHeight="1" x14ac:dyDescent="0.25">
      <c r="A229" s="55">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4" customHeight="1" x14ac:dyDescent="0.25">
      <c r="A230" s="55">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4" customHeight="1" x14ac:dyDescent="0.25">
      <c r="A231" s="55">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4" customHeight="1" x14ac:dyDescent="0.25">
      <c r="A232" s="55">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4" customHeight="1" x14ac:dyDescent="0.25">
      <c r="A233" s="55">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4" customHeight="1" x14ac:dyDescent="0.25">
      <c r="A234" s="55">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4" customHeight="1" x14ac:dyDescent="0.25">
      <c r="A235" s="55">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4" customHeight="1" x14ac:dyDescent="0.25">
      <c r="A236" s="55">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4" customHeight="1" x14ac:dyDescent="0.25">
      <c r="A237" s="55">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4" customHeight="1" x14ac:dyDescent="0.25">
      <c r="A238" s="55">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4" customHeight="1" x14ac:dyDescent="0.25">
      <c r="A239" s="55">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4" customHeight="1" x14ac:dyDescent="0.25">
      <c r="A240" s="55">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4" customHeight="1" x14ac:dyDescent="0.25">
      <c r="A241" s="55">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4" customHeight="1" x14ac:dyDescent="0.25">
      <c r="A242" s="55">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4" customHeight="1" x14ac:dyDescent="0.25">
      <c r="A243" s="55">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4" customHeight="1" x14ac:dyDescent="0.25">
      <c r="A244" s="55">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4" customHeight="1" x14ac:dyDescent="0.25">
      <c r="A245" s="55">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4" customHeight="1" x14ac:dyDescent="0.25">
      <c r="A246" s="55">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4" customHeight="1" x14ac:dyDescent="0.25">
      <c r="A247" s="55">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4" customHeight="1" x14ac:dyDescent="0.25">
      <c r="A248" s="55">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4" customHeight="1" x14ac:dyDescent="0.25">
      <c r="A249" s="55">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4" customHeight="1" x14ac:dyDescent="0.25">
      <c r="A250" s="55">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4" customHeight="1" x14ac:dyDescent="0.25">
      <c r="A251" s="55">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4" customHeight="1" x14ac:dyDescent="0.25">
      <c r="A252" s="55">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4" customHeight="1" x14ac:dyDescent="0.25">
      <c r="A253" s="55">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4" customHeight="1" x14ac:dyDescent="0.25">
      <c r="A254" s="55">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4" customHeight="1" x14ac:dyDescent="0.25">
      <c r="A255" s="55">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4" customHeight="1" x14ac:dyDescent="0.25">
      <c r="A256" s="55">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4" customHeight="1" x14ac:dyDescent="0.25">
      <c r="A257" s="55">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4" customHeight="1" x14ac:dyDescent="0.25">
      <c r="A258" s="55">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4" customHeight="1" x14ac:dyDescent="0.25">
      <c r="A259" s="55">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4" customHeight="1" x14ac:dyDescent="0.25">
      <c r="A260" s="55">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4" customHeight="1" x14ac:dyDescent="0.25">
      <c r="A261" s="55">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4" customHeight="1" x14ac:dyDescent="0.25">
      <c r="A262" s="55">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4" customHeight="1" x14ac:dyDescent="0.25">
      <c r="A263" s="55">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4" customHeight="1" x14ac:dyDescent="0.25">
      <c r="A264" s="55">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4" customHeight="1" x14ac:dyDescent="0.25">
      <c r="A265" s="55">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4" customHeight="1" x14ac:dyDescent="0.25">
      <c r="A266" s="55">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4" customHeight="1" x14ac:dyDescent="0.25">
      <c r="A267" s="55">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4" customHeight="1" x14ac:dyDescent="0.25">
      <c r="A268" s="55">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4" customHeight="1" x14ac:dyDescent="0.25">
      <c r="A269" s="55">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4" customHeight="1" x14ac:dyDescent="0.25">
      <c r="A270" s="55">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4" customHeight="1" x14ac:dyDescent="0.25">
      <c r="A271" s="55">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4" customHeight="1" x14ac:dyDescent="0.25">
      <c r="A272" s="55">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4" customHeight="1" x14ac:dyDescent="0.25">
      <c r="A273" s="55">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4" customHeight="1" x14ac:dyDescent="0.25">
      <c r="A274" s="55">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4" customHeight="1" x14ac:dyDescent="0.25">
      <c r="A275" s="55">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4" customHeight="1" x14ac:dyDescent="0.25">
      <c r="A276" s="55">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4" customHeight="1" x14ac:dyDescent="0.25">
      <c r="A277" s="55">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4" customHeight="1" x14ac:dyDescent="0.25">
      <c r="A278" s="55">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4" customHeight="1" x14ac:dyDescent="0.25">
      <c r="A279" s="55">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4" customHeight="1" x14ac:dyDescent="0.25">
      <c r="A280" s="55">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4" customHeight="1" x14ac:dyDescent="0.25">
      <c r="A281" s="55">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4" customHeight="1" x14ac:dyDescent="0.25">
      <c r="A282" s="55">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4" customHeight="1" x14ac:dyDescent="0.25">
      <c r="A283" s="55">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4" customHeight="1" x14ac:dyDescent="0.25">
      <c r="A284" s="55">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4" customHeight="1" x14ac:dyDescent="0.25">
      <c r="A285" s="55">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4" customHeight="1" x14ac:dyDescent="0.25">
      <c r="A286" s="55">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4" customHeight="1" x14ac:dyDescent="0.25">
      <c r="A287" s="55">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4" customHeight="1" x14ac:dyDescent="0.25">
      <c r="A288" s="55">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4" customHeight="1" x14ac:dyDescent="0.25">
      <c r="A289" s="55">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4" customHeight="1" x14ac:dyDescent="0.25">
      <c r="A290" s="55">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4" customHeight="1" x14ac:dyDescent="0.25">
      <c r="A291" s="55">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4" customHeight="1" x14ac:dyDescent="0.25">
      <c r="A292" s="55">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4" customHeight="1" x14ac:dyDescent="0.25">
      <c r="A293" s="55">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4" customHeight="1" x14ac:dyDescent="0.25">
      <c r="A294" s="55">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4" customHeight="1" x14ac:dyDescent="0.25">
      <c r="A295" s="55">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4" customHeight="1" x14ac:dyDescent="0.25">
      <c r="A296" s="55">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4" customHeight="1" x14ac:dyDescent="0.25">
      <c r="A297" s="55">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4" customHeight="1" x14ac:dyDescent="0.25">
      <c r="A298" s="55">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4" customHeight="1" x14ac:dyDescent="0.25">
      <c r="A299" s="55">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4" customHeight="1" x14ac:dyDescent="0.25">
      <c r="A300" s="55">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LxzhdxEoghOdJyhxkQSaaNmLGZ+5R0rJVn5sHoiZqmK8f3ZNcygG6n7kqYUAG/JDmwoa/f9nSJPy1mTMceMCIA==" saltValue="7kdlGwUnTDAd3YWiqrLNt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26" priority="7">
      <formula>$C1="Parcours Pédagogique"</formula>
    </cfRule>
    <cfRule type="expression" dxfId="25" priority="8">
      <formula>$C1="BLOC"</formula>
    </cfRule>
    <cfRule type="expression" dxfId="24" priority="9">
      <formula>$C1="OPTION"</formula>
    </cfRule>
  </conditionalFormatting>
  <conditionalFormatting sqref="A18:S300 T18">
    <cfRule type="expression" dxfId="23" priority="16">
      <formula>$C18="Modification MCC"</formula>
    </cfRule>
  </conditionalFormatting>
  <conditionalFormatting sqref="B1:S9 B10:E10 J10:S11 B11:D11 B12:M12 P12 B13:H13 K13:L13 B14:G14 K14:N14 P14:S17 B15:H15 K15:M16 B16:G16 B17:M17 B301:S999">
    <cfRule type="expression" dxfId="22" priority="13">
      <formula>$D1="Modification"</formula>
    </cfRule>
    <cfRule type="expression" dxfId="21" priority="14">
      <formula>$D1="Création"</formula>
    </cfRule>
    <cfRule type="expression" dxfId="20" priority="15">
      <formula>$D1="Fermeture"</formula>
    </cfRule>
  </conditionalFormatting>
  <conditionalFormatting sqref="B1:S9 J10:S11 B12:M12 K14:N14 K15:M16 B17:M17 B301:S999 P14:S17 B10:E10 B11:D11 P12 B13:H13 K13:L13 B14:G14 B15:H15 B16:G16">
    <cfRule type="expression" dxfId="19" priority="12">
      <formula>$D1="Modification MCC"</formula>
    </cfRule>
  </conditionalFormatting>
  <conditionalFormatting sqref="J1:J999">
    <cfRule type="expression" dxfId="18" priority="4">
      <formula>$I1="NON"</formula>
    </cfRule>
  </conditionalFormatting>
  <conditionalFormatting sqref="L18:L300">
    <cfRule type="expression" dxfId="17" priority="10">
      <formula>$K18="CT (Contrôle terminal)"</formula>
    </cfRule>
    <cfRule type="expression" dxfId="16" priority="11">
      <formula>$K18="CCI (CC Intégral)"</formula>
    </cfRule>
  </conditionalFormatting>
  <conditionalFormatting sqref="M1:M999">
    <cfRule type="expression" dxfId="15" priority="6">
      <formula>$K1="CT (Contrôle terminal)"</formula>
    </cfRule>
  </conditionalFormatting>
  <conditionalFormatting sqref="N1:O999">
    <cfRule type="expression" dxfId="14" priority="3">
      <formula>$K1="CCI (CC Intégral)"</formula>
    </cfRule>
  </conditionalFormatting>
  <conditionalFormatting sqref="P19:S300">
    <cfRule type="expression" dxfId="13" priority="5">
      <formula>$H$15="Session Unique"</formula>
    </cfRule>
  </conditionalFormatting>
  <conditionalFormatting sqref="Q1:R999">
    <cfRule type="expression" dxfId="12" priority="1">
      <formula>$P1="Autres"</formula>
    </cfRule>
  </conditionalFormatting>
  <conditionalFormatting sqref="S1:S999 T18">
    <cfRule type="expression" dxfId="11" priority="2">
      <formula>$P1="CT (Contrôle terminal)"</formula>
    </cfRule>
  </conditionalFormatting>
  <conditionalFormatting sqref="T18 A18:S300">
    <cfRule type="expression" dxfId="10" priority="17">
      <formula>$C18="Modification"</formula>
    </cfRule>
    <cfRule type="expression" dxfId="9" priority="18">
      <formula>$C18="Création"</formula>
    </cfRule>
    <cfRule type="expression" dxfId="8"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cp:lastPrinted>2023-10-16T14:04:05Z</cp:lastPrinted>
  <dcterms:created xsi:type="dcterms:W3CDTF">2022-09-27T13:03:25Z</dcterms:created>
  <dcterms:modified xsi:type="dcterms:W3CDTF">2023-10-24T12:22:26Z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